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RV-MKSTT921\PPP_Kairiai\Pakartotinė rinkos konsultacija\Kairių VPSP TS\"/>
    </mc:Choice>
  </mc:AlternateContent>
  <bookViews>
    <workbookView xWindow="0" yWindow="-120" windowWidth="25200" windowHeight="11970" tabRatio="500"/>
  </bookViews>
  <sheets>
    <sheet name="1.Statinių sūkurimas. Poreikiai" sheetId="4" r:id="rId1"/>
    <sheet name="2. Pastatų sūkurimas. Staty (2" sheetId="6" r:id="rId2"/>
    <sheet name="3. Statinių sūkurimas. Statyba" sheetId="5" r:id="rId3"/>
  </sheets>
  <definedNames>
    <definedName name="_msoanchor_1" localSheetId="1">'1.Statinių sūkurimas. Poreikiai'!#REF!</definedName>
    <definedName name="_msoanchor_1">'1.Statinių sūkurimas. Poreikiai'!#REF!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I28" i="4" l="1"/>
  <c r="I49" i="4"/>
  <c r="H28" i="4" l="1"/>
  <c r="G28" i="4"/>
  <c r="F28" i="4"/>
  <c r="E28" i="4"/>
  <c r="D28" i="4"/>
  <c r="I24" i="4" l="1"/>
  <c r="H24" i="4"/>
  <c r="G24" i="4"/>
  <c r="F24" i="4"/>
  <c r="F14" i="4" s="1"/>
  <c r="E24" i="4"/>
  <c r="E14" i="4" s="1"/>
  <c r="D24" i="4"/>
  <c r="D14" i="4" s="1"/>
  <c r="C24" i="4"/>
  <c r="C28" i="4"/>
  <c r="C14" i="4"/>
  <c r="H14" i="4"/>
  <c r="I14" i="4"/>
  <c r="G14" i="4"/>
  <c r="I37" i="4" l="1"/>
</calcChain>
</file>

<file path=xl/sharedStrings.xml><?xml version="1.0" encoding="utf-8"?>
<sst xmlns="http://schemas.openxmlformats.org/spreadsheetml/2006/main" count="541" uniqueCount="341">
  <si>
    <t>Eil. Nr.</t>
  </si>
  <si>
    <t>Pastabos</t>
  </si>
  <si>
    <t>Projekto pavadinimas</t>
  </si>
  <si>
    <t>Objektas</t>
  </si>
  <si>
    <t>Statybos rūšis</t>
  </si>
  <si>
    <t>Sąlygų priedas</t>
  </si>
  <si>
    <t>2 priedas Specifikacijos</t>
  </si>
  <si>
    <t>Priedėlis</t>
  </si>
  <si>
    <t>1.</t>
  </si>
  <si>
    <t>2.</t>
  </si>
  <si>
    <t>3.</t>
  </si>
  <si>
    <t>Priedėlio dokumentas (darbalapis)</t>
  </si>
  <si>
    <t xml:space="preserve">PASTABOS: </t>
  </si>
  <si>
    <t>Patalpos/erdvės/funkciniso bloko pavadinimas</t>
  </si>
  <si>
    <t>Orientacinis plotas (kv.m) (jeigu yra poreikis nustatyti)</t>
  </si>
  <si>
    <t>Patalpos/ erdvės/ funkciniso bloko reikšmingumo lygis (A,B,C ir D)</t>
  </si>
  <si>
    <t>Specialiųjų reikalavimų patalpoms/erdvėms aprašymas (jeigu taikoma)</t>
  </si>
  <si>
    <t>Bendra suma (Eur be PVM)</t>
  </si>
  <si>
    <t>Statinio dalis/ Sistema/Sritis</t>
  </si>
  <si>
    <t>Pamatai</t>
  </si>
  <si>
    <t>Stogas</t>
  </si>
  <si>
    <t>Stoglangiai</t>
  </si>
  <si>
    <t>Laikančiosios vidinės sienos</t>
  </si>
  <si>
    <t>Nelaikančiosios vidinės sienos</t>
  </si>
  <si>
    <t>Konstrukciniai elementai</t>
  </si>
  <si>
    <t>Pertvaros</t>
  </si>
  <si>
    <t>Lubų apdaila</t>
  </si>
  <si>
    <t>Specialūs įmontuoti elementai</t>
  </si>
  <si>
    <t>Apsauga nuo saulės</t>
  </si>
  <si>
    <t xml:space="preserve">Pastato vidaus inžinerinės sistemos </t>
  </si>
  <si>
    <t>Elektros sistemos ir įrenginiai</t>
  </si>
  <si>
    <t>Automatizavimo sistemos ir įrenginiai</t>
  </si>
  <si>
    <t>Vaizdo stebėjimo sistemos ir įrenginiai</t>
  </si>
  <si>
    <t>Apsaugos signalizacinė sistemos ir įrenginiai</t>
  </si>
  <si>
    <t>Dūmų šalinimo sistemos ir įrenginiai</t>
  </si>
  <si>
    <t>Dujotiekio sistema ir įrenginiai</t>
  </si>
  <si>
    <t>Dalyvis pateikia sistemų ir įrenginių aprašymą ir techninius parametrus, siūlomos sumontuoti įrangos duomenis (vieta pastate, kokie galingumai, charakteristikos ir t.t.)</t>
  </si>
  <si>
    <r>
      <t>Pastato</t>
    </r>
    <r>
      <rPr>
        <b/>
        <sz val="12"/>
        <color theme="1"/>
        <rFont val="Times New Roman"/>
        <family val="1"/>
        <charset val="186"/>
      </rPr>
      <t xml:space="preserve"> konstrukcijos ir kiti elementai</t>
    </r>
  </si>
  <si>
    <t>Perdangos ant grunto</t>
  </si>
  <si>
    <t>Perdangos tarp aukštų</t>
  </si>
  <si>
    <t>Sienų apdaila</t>
  </si>
  <si>
    <t>Vidaus durys ir vitrinos</t>
  </si>
  <si>
    <t xml:space="preserve">Kita </t>
  </si>
  <si>
    <t>Kandidato / Dalyvio siūlomo sprendinio sukūrimo kaina (Eur be PVM)</t>
  </si>
  <si>
    <t>pildo Kandidatas / Dalyvis</t>
  </si>
  <si>
    <t>Kandidatas / Dalyvis Spendinyje / Pasiūlyme gali papildyti savo sprendiniais, kas neprieštarauja Specifikacijoms ar neįvertinta Valdžios subjekto (VS)</t>
  </si>
  <si>
    <t xml:space="preserve">Kandidato / Dalyvio siūlomas patalpos/erdvės/funkcinio bloko plotas kv.m. </t>
  </si>
  <si>
    <t>Pildo Kandidatas (taikoma tik teikiant Pirminį pasiūlymą)</t>
  </si>
  <si>
    <t>Pildo Valdžios subjektas</t>
  </si>
  <si>
    <t>1. Valdžios subjektas specifikacijas, Objekto duomenis ir projektavimo užduotį pildo atsižvelgdamas į objekto dalies ypatumus ir paskirtį.</t>
  </si>
  <si>
    <r>
      <t>2. Valdžios subjektas pateikia jam žino</t>
    </r>
    <r>
      <rPr>
        <sz val="12"/>
        <color rgb="FF000000"/>
        <rFont val="Times New Roman"/>
        <family val="2"/>
        <charset val="186"/>
      </rPr>
      <t>mus Ojektų, patalpų, funkcinių blokų</t>
    </r>
    <r>
      <rPr>
        <sz val="12"/>
        <rFont val="Times New Roman"/>
        <family val="2"/>
        <charset val="186"/>
      </rPr>
      <t xml:space="preserve"> ir infrastruktūros specialiuosius reikalavimus ir aprašymus. Jei aprašymai Valdžios subjekto lentelėse nepateikiami, Kandidatas / Dalyvis teikia savo pasiūlymus atsižvelgiant į galiojančius reglamentus , normas ir kitus teisės aktus.</t>
    </r>
  </si>
  <si>
    <t>3. Kandidatas gali pateikti ir siūlyti galimą optimizaciją (siūlydamas papildyti Specifikacijas, motyvuojant aprašant siūlymų naudą bei poveikį pasiūlymo kainai).</t>
  </si>
  <si>
    <t xml:space="preserve">4. Ten kur įmanoma ir racionalu, Objekto ar kito statinio dalies sukūrimo kainą reikia detalizuoti išskiriant atskiras statinio dalies ar komponentus ir nurodyti numatomo atitinkamos dalies ar komponento kainą. </t>
  </si>
  <si>
    <t>Kandidato siūloma galima optimizacija - papildomi sprendiniai nei Specifikacijose (pateikiama nuoroda į Pasiūlymo dokumentą,  skyrių, dalį, punktą). Kaina (Eur be PVM)). Ši dalis pildoma tik rengiant Pirminį pasiūlymą</t>
  </si>
  <si>
    <t xml:space="preserve">Kandidato / Dalyvio sprendinių aprašymas (nuoroda į Pasiūlymo priedą: Pasiūlymo skyrių, dalį, punktą). </t>
  </si>
  <si>
    <t xml:space="preserve">1. Valdžios subjektas Specifikacijas, Objekto duomenis ir projektavimo užduotį pildo atsižvelgdamas į Objekto ypatumus ir paskirtį. </t>
  </si>
  <si>
    <r>
      <t>2. Valdžios subjektas pateikia jam žino</t>
    </r>
    <r>
      <rPr>
        <sz val="11"/>
        <color rgb="FF000000"/>
        <rFont val="Times New Roman"/>
        <family val="2"/>
        <charset val="186"/>
      </rPr>
      <t>mus objektų, patalpų, erdvių, funkcinių blokų</t>
    </r>
    <r>
      <rPr>
        <sz val="11"/>
        <rFont val="Times New Roman"/>
        <family val="2"/>
        <charset val="186"/>
      </rPr>
      <t xml:space="preserve"> ir infrastruktūros specialiuosius reikalavimus ir aprašymus. Jei aprašymai Valdžios subjekto lentelėse nepateikiami, Kandidatas / Dalyvis teikia savo pasiūlymus atsižvelgiant į galiojančius reglamentus, normas ir kitus teisės aktus.</t>
    </r>
  </si>
  <si>
    <t>4. Valdžios subjektas suskirsto patalpas/erdves/funkcinius blokus pagal reikšmingumo lygius į funkcinių sektorių reikšmingumo A,B,C ir D lygius (Specifikacijų punktas "Funkciniai sektoriai").</t>
  </si>
  <si>
    <t>5. Lentelėje pateikti plotai yra orientaciniai ir gali keistis atsižvelgiant į Darbus reguliuojančių teisės aktų bei Specifikacijų reikalavimų išpildymą.</t>
  </si>
  <si>
    <t>6. Technologinėse patalpose turi būti įrengta kondicionavimo sistema, užtikrinanti šiose patalpose sumontuotos įrangos tinkamą darbo rėžimą. Parametrai parenkami vadovaujantis kompiuterinio tinklo įrangos gamintojų rekomendacijomis. Patalpų temperatūros nukrypimai turi būti automatiškai registruojami į Registravimo įrankį.</t>
  </si>
  <si>
    <t>7. Lentelėje nurodytas technologinių patalpų dydis yra orientacinis, jis tikslinamas įvertinant planuojamus sumontuoti įrangos kiekius. Patalpos dydis turi leisti patogiai prieiti prie komutacinių spintų, vykdyti įrangos priežiūrą.</t>
  </si>
  <si>
    <t>10. Techologoinės patalpos neturėtų būti įrengiamos po sanitariniais mazgais ir kitose vietose, kur yra aukšta užliejimo vandeniu  rizika.</t>
  </si>
  <si>
    <t>3. Kandidatas / Dalyvis Sprendinyje gali pateikti ir siūlyti galimą optimizaciją (siūlydamas papildyti Specifikacijas, motyvuojant aprašant siūlymų naudą bei poveikį pasiūlymo kainai).</t>
  </si>
  <si>
    <t>pildo Valdžios subjektas (jeigu žinomi ir taikomi spec. reikalavimai)</t>
  </si>
  <si>
    <t>Kita. Siūlo  Kandidatas / Dalyvis</t>
  </si>
  <si>
    <t>Pildo Valdžios subjektas (VS). Teikiant Pasiūlymą, informaciją "pildo Kandidatas / Dalyvis" gali papildyti Kandidatas / Dalyvis</t>
  </si>
  <si>
    <t>2.1 priedėlis "Bendroji informacija, teritorijos ir statinių, pastatų specifikacijos"</t>
  </si>
  <si>
    <t>Kandidato / Dalyvio siūlomų patalpų numeracija pagal elsplikacijas brėžiniuose</t>
  </si>
  <si>
    <t>Pastate sumontuojamos atsinaujinančių energijos šaltinių panaudojimo sistemos ir įrenginiai. Sistemos ir įrenga, sumontuojama teritorijoje čia nevertinama, tokia informacija pateikiama darbalapyje "Teritorija" pries klypo lauko inžinerinių tinklų ir sistemų.</t>
  </si>
  <si>
    <t>Kita įranga</t>
  </si>
  <si>
    <t>Judėjimo įeigos kontrolės sistemos ir įrenginiai</t>
  </si>
  <si>
    <t>Gaisro gesinimo sistemos ir įrenginiai</t>
  </si>
  <si>
    <t>Priešgaisrinių, gaisro aptikimo sistemos ir įrenginiai</t>
  </si>
  <si>
    <t>Pagalbos iškvietimo sistemos ir įrengimas</t>
  </si>
  <si>
    <t>Grindų dangos ir apdaila</t>
  </si>
  <si>
    <t>Lauko durys,  langai ir vitrinos</t>
  </si>
  <si>
    <t>Laikančiosios išorinės sienos, konstrukcijos</t>
  </si>
  <si>
    <t>Nelaikančiosios išorinės sienos, konstrukcijos</t>
  </si>
  <si>
    <t>Cokolio įrengimas</t>
  </si>
  <si>
    <t>Specifinio naudojimo įrenginiai, kita technologiniai įranginiai ir sistemos</t>
  </si>
  <si>
    <t>Bendra optimizavimo sprendinių kaina (Eur be PVM). Papildomų darbų arba sutaupymų kaina</t>
  </si>
  <si>
    <t>Kandidato / Dalyvio sprendinių aprašymas (nuoroda į Pasiūlymo priedą: Pasiūlymo skyrių, dalį, punktą</t>
  </si>
  <si>
    <t>Nauja statyba</t>
  </si>
  <si>
    <t>Sandėliavimo patalpa</t>
  </si>
  <si>
    <t>Vietų skaičius</t>
  </si>
  <si>
    <t>Telefonai, pajungti į KATT</t>
  </si>
  <si>
    <t>Kompiuteriniai tinklai įjungti į dalinio tinklą 2</t>
  </si>
  <si>
    <t>Kompiuteriniai tinklaiįjungti į KAS tinklą 1</t>
  </si>
  <si>
    <t>Kompiuterizuotų darbo vietų skaičius</t>
  </si>
  <si>
    <t>Vienetui skirtas plotas, m2</t>
  </si>
  <si>
    <t>Baldai / įrangos inventorius</t>
  </si>
  <si>
    <t>Pastato baldų/ įrangos inventoriaus poreikių aprašymas ir keliami Specialieji reikalavimai (jeigu tokie yra)</t>
  </si>
  <si>
    <t>Kaina turi sutapti su  2.1. priedėlio 1 dokumento 1 darbalapio Objekto dalies kaina</t>
  </si>
  <si>
    <t>11. Matant būtinybę patikslinti sprendinius, Dalyvis gali įvesti savo lentelės papildymas eilutes.</t>
  </si>
  <si>
    <t>12. * PS turi numatyti vienkartinį baldų įsigijimą ir garantinę priežiūrą 5 metų laikotarpiui</t>
  </si>
  <si>
    <t>13 **PS turi numatyti įrangą/baldus, kurie privalomi (ar reikalingi) tinkamam statinių/patalpų funkcionavimui (naudojimui), vadovaujantis teisės aktais/normomis, Privataus subjekto sprndiniais ir pan.,  įskaitant jų tolesnę techninę per visą Sutarties laikotarpį</t>
  </si>
  <si>
    <t>Planuojamus baldus/ įrangos inventorių įsigija *PS, **PS ar VS</t>
  </si>
  <si>
    <t xml:space="preserve">Kandidato / Dalyvio siūloma baldų ir įrangos invesntoriaus kaina (kurią perka Privatus subjektas (*PS, **PS)) (Eur be PVM) </t>
  </si>
  <si>
    <t xml:space="preserve">Kandidato / Dalyvio siūlomo baldų ir įrangos inventoriaus sumontavimo kaina (*PS, **PS) (Eur be PVM) </t>
  </si>
  <si>
    <t>1 darbalapis. Statinių sūkurimas. Poreikiai</t>
  </si>
  <si>
    <t>1.1.</t>
  </si>
  <si>
    <t>Garažų patalpos</t>
  </si>
  <si>
    <t>Transporto priemonių laikymo zona</t>
  </si>
  <si>
    <t>Sandėliavimo zona</t>
  </si>
  <si>
    <t>Sanitariniai mazgai</t>
  </si>
  <si>
    <t>Poilsio erdvė</t>
  </si>
  <si>
    <t>1.2.</t>
  </si>
  <si>
    <t>1.3.</t>
  </si>
  <si>
    <t>1.4.</t>
  </si>
  <si>
    <t>Stoginės atviros</t>
  </si>
  <si>
    <t>2.1.</t>
  </si>
  <si>
    <t>2.4.</t>
  </si>
  <si>
    <t>2.3.</t>
  </si>
  <si>
    <t>2 darbalapis. Statinių sūkurimas. Specialieji reikalavimai</t>
  </si>
  <si>
    <t>Garažai</t>
  </si>
  <si>
    <t>Stoginės</t>
  </si>
  <si>
    <t>Poilsio baldų komplektas (pagal Sąlygų 2 priedo 2 priedėlio 29 dokumentą)</t>
  </si>
  <si>
    <t>*PS</t>
  </si>
  <si>
    <t>Stelažai (pagal Sąlygų 2 priedo 2 priedėlio 27 dokumentą)</t>
  </si>
  <si>
    <t>1.5.</t>
  </si>
  <si>
    <t>1.6.</t>
  </si>
  <si>
    <t>1.7.</t>
  </si>
  <si>
    <t>1.8.</t>
  </si>
  <si>
    <t>1.9.</t>
  </si>
  <si>
    <t>1.10.</t>
  </si>
  <si>
    <t>1.11.</t>
  </si>
  <si>
    <t>1.12.</t>
  </si>
  <si>
    <t>1.13.</t>
  </si>
  <si>
    <t>1.14.</t>
  </si>
  <si>
    <t>1.15.</t>
  </si>
  <si>
    <t>1.17.</t>
  </si>
  <si>
    <t>1.18.</t>
  </si>
  <si>
    <t>1.19.</t>
  </si>
  <si>
    <t>1.20.</t>
  </si>
  <si>
    <t xml:space="preserve">Šildymo sistemos bei įrenginiai </t>
  </si>
  <si>
    <t>2.2.</t>
  </si>
  <si>
    <t>Vėdinimo sistemos ir įrenginiai</t>
  </si>
  <si>
    <t>Vėsinimo (oro kondicionavimas) sistemos ir įrenginiai</t>
  </si>
  <si>
    <t>Vandentiekio ir nuotekų šalinimo sistemos ir įrenginiai</t>
  </si>
  <si>
    <t>2.5.</t>
  </si>
  <si>
    <t>Vandens apskaitos įrengimas</t>
  </si>
  <si>
    <t>2.6.</t>
  </si>
  <si>
    <t>Šalto vandens sistema</t>
  </si>
  <si>
    <t>2.7.</t>
  </si>
  <si>
    <t>Karšto vandens sistemos ir įrenginiai</t>
  </si>
  <si>
    <t>2.9.</t>
  </si>
  <si>
    <t>Buitinių nuotekų sistemos ir įrenginiai</t>
  </si>
  <si>
    <t>2.10.</t>
  </si>
  <si>
    <t>Paviršinių nuotekų šalinimo, lietaus nuotekų sistemos ir įrenginiai</t>
  </si>
  <si>
    <t>2.11.</t>
  </si>
  <si>
    <t>Sanitariniai prietaisai</t>
  </si>
  <si>
    <t>2.13.</t>
  </si>
  <si>
    <t>Dalyvis pateikia informaciją apie kita įrangą, nevertintą prie išvardintų vandentiekio ir nuotekų šalinimo sistemų.</t>
  </si>
  <si>
    <t>2.14.</t>
  </si>
  <si>
    <t>2.15.</t>
  </si>
  <si>
    <t>2.16.</t>
  </si>
  <si>
    <t>2.17.</t>
  </si>
  <si>
    <t>2.18.</t>
  </si>
  <si>
    <t>Dalyvis pateikia informaciją apie vaizdo stebėjimo kameros, vaizdo įrašymo, saugojimo ir atvaizdavimo priemones.</t>
  </si>
  <si>
    <t>2.19.</t>
  </si>
  <si>
    <t>Kompiuterių ir telefonų tinklai</t>
  </si>
  <si>
    <t>2.20.</t>
  </si>
  <si>
    <t>2.21.</t>
  </si>
  <si>
    <t>2.22.</t>
  </si>
  <si>
    <t>Dalyvis pateikia informaciją apie gaisro aptikimo ir priešgaisrinės signalizacijos sistemas.</t>
  </si>
  <si>
    <t>2.23.</t>
  </si>
  <si>
    <t>2.24.</t>
  </si>
  <si>
    <t>Dalyvis pateikia informaciją apie dujotiekio vamzdynai, katilus, sistemą ir kitą įrangą, apskaitą.</t>
  </si>
  <si>
    <t>2.25.</t>
  </si>
  <si>
    <t xml:space="preserve">Dalyvis pateikia informaciją apie specialios tikslinės paskirties įmontuotus elementus, kelrodžius, informacinius ir orientacinius skydus, spalvines nukreipiamosias sistemas, oro kompresorius, skysčių talpyklas ir kt. </t>
  </si>
  <si>
    <t>-</t>
  </si>
  <si>
    <t>Projektuojami 4 vnt.</t>
  </si>
  <si>
    <t>3.1.</t>
  </si>
  <si>
    <t>3.2.</t>
  </si>
  <si>
    <t>3.3.</t>
  </si>
  <si>
    <t>D</t>
  </si>
  <si>
    <t>C</t>
  </si>
  <si>
    <t>Techninės patalpos</t>
  </si>
  <si>
    <t xml:space="preserve">Elektroninių apsaugos sistemų </t>
  </si>
  <si>
    <t>3.4.</t>
  </si>
  <si>
    <t>Transporto priemonių ir sandėliavimo patalpų mikroklimato parametrai rekomenduojami: temperatūra ne žemesnė kaip + 5 °C, santykinė oro drėgmė 30-60 %</t>
  </si>
  <si>
    <t>3.5.</t>
  </si>
  <si>
    <t>Projektuojamos atviros (2 vnt.) ir pusiau užsaros (2 vnt.)</t>
  </si>
  <si>
    <t>Komutacinė patalpa (ryšių paskirstymo punktas)</t>
  </si>
  <si>
    <t xml:space="preserve"> 2. Stoginės turi būti išplanuotos taip, kad po jomis būtų galimybė laikyti ne mažesnio kaip 10,5 m. 12,0 ilgio sunkiojo transporto priemones.             </t>
  </si>
  <si>
    <t xml:space="preserve">1. Laisvas aukštis transporto priemonėms po stoginėmis laikyti turi būti ne mažesnis kaip 5 m.                                                </t>
  </si>
  <si>
    <t>Max 1730 kv. m. (pagal IP)</t>
  </si>
  <si>
    <t xml:space="preserve">1. Patalpoje turi būti įrengta buities erdvė (praustuvas su karšto ir šalto vandens prievadais bei vienkartinių rankšluosčių ir plovimo priemonių dozatoriais, virtuvinės spintelės - 2 vnt., papildomai įrengti 4 vnt. el. kištukinių lizdų, vieta šaldytuvui).                                                                      </t>
  </si>
  <si>
    <t xml:space="preserve"> 2. Turi būti numatyta televizoriaus pajungimo vieta (3 vnt. el. kištukių lizdų bei RJ45 kištukinis lizdas televizijos tinklui).  </t>
  </si>
  <si>
    <t xml:space="preserve"> 3. Garažų paskirties patalpų švarus aukštis turi būti ne mažesnis kaip 5,6 m; </t>
  </si>
  <si>
    <t>4. Ties įvažiavimais į garažų paskirties pastatą, prie lauko vartų turi būti įrengti saugos sprendimai, apsaugantys pastato konstrukcijas nuo netyčinio sunkiosios transporto technikos atsitrenkimo į pastato konstrukcijas;</t>
  </si>
  <si>
    <t xml:space="preserve">5. Aplink garažų paskirties pastatą turi būti įrengtas betoninis pagrindas sustiprinta kieta kelio danga vikšrinių transporto priemonių judėjimui. Šis sprendinys turi užtikrinti galimybę vikšrinėms transporto priemonėms sklandžiai įvažiuoti į remonto barus bei išvažiuoti iš iš jų;       </t>
  </si>
  <si>
    <t xml:space="preserve">6. Garažų patalpos turi išplanuotos įvertinus tai, kad transporto priemonių saugojimo patalpose, esant poreikiui, bus laikomas didesnis transporto priemonių kiekis (daugiau nei 30 vnt.);  </t>
  </si>
  <si>
    <t xml:space="preserve">8. Kiekvienai transporto priemonės vietai turi būti numatytas trifazis elektros privedimas bei galimybė prisijungti prie įprasto elektros tinklo.     </t>
  </si>
  <si>
    <t>9. Numatyti praustuvai (2 vnt.) su šalto ir karšto vandens prievadais, šalia praustuvo numatytas veidrodis, vienkartinių rankšluosčių ir prausimosi priemonių dozatoriai.</t>
  </si>
  <si>
    <t xml:space="preserve">2. Lauko vartų matmenys (aukštis: ne mažiau kaip 4,3 4,8 m; plotis: ne mažiau kaip 4,1 4,8 m.). Numatyti duris kas ketvirtuose vartuose;             </t>
  </si>
  <si>
    <t xml:space="preserve">Pamatai po atraminėmis konstrukcijomis turi būti suprojektuoti atsižvelgiant į apkrovas, apkrovų padidėjimo pobūdį ir pamatų pagrindo savybes. Galutinis sprendimas dėl pamatų tipo turi būti pagrįstas inžinerinių geologinių tyrimų rezultatais ir skirtingų pamatų tipų kainų palyginimu.                                                                                                                                                          </t>
  </si>
  <si>
    <t>Dalyvis pateikia informaciją apie parinktą pamatų tipą, įskaitant  konstrukcijas, izoliacines ir apdailos medžiagas ir kt.</t>
  </si>
  <si>
    <t xml:space="preserve">Sienų danga (pagal dangų tipą) turi būti suderinta su patalpos paskirtimi, atspari drėgnam valymui, kur reikia ir dezinfekavimui naudojamoms cheminėms medžiagoms.                                                                                                                                  </t>
  </si>
  <si>
    <t>Dalyvis pateikia informaciją apie cokolio sprendinius, apdailos medžiagų ir kt.</t>
  </si>
  <si>
    <t xml:space="preserve">1. Patalpoms kurioms taikomi griežtesni saugumo reikalavimai, išorės sienos turi užtikrinti padidintą saugumą (ginklų, dokumentų saugojimo bei kitos patalpos).                                                                                                             </t>
  </si>
  <si>
    <t xml:space="preserve">2. Karių judėjimui skirtos zonos turi būti atskirtos nuo išorinių pastato atitvarų, siekiant apsaugoti pastato fasadus ir jų išorinius elementus nuo netyčinio sugadinimo. Esant poreikiui, turi būti naudojama išorinė sienų danga, taip pat užtikrinamos jos akustinės savybės. Spalvos ir medžiagos turi būti pasirinktos atsižvelgiant į atsparumą nešvarumams, valymo patogumą, į medžiagų senėjimą, nusidėvėjimą ir į priežiūros paprastumą. 
</t>
  </si>
  <si>
    <t xml:space="preserve">3. Pastatų fasado architektūra turi būti paprasta (be įmantrių detalių). Fasadai turi būti lengvai prižiūrimi ir ilgaamžiai, fasadų medžiaga turi pasižymėti didesniu atsparumu nešvarumams ir pažeidimams. Fasadų medžiagos turi būti atsparios klimato neigiamam poveikiui ir miesto taršai ir / arba biologinės kilmės medžiagoms (samanoms, pelėsiui, vabzdžiams, graužikams, paukščių išmatoms ir kt.).                                                                                                                 </t>
  </si>
  <si>
    <t xml:space="preserve">4. Sienų danga (pagal dangų tipą) turi būti suderinta su patalpos paskirtimi, atspari drėgnam valymui, kur reikia ir dezinfekavimui naudojamoms cheminėms medžiagoms.                                                                                                                 </t>
  </si>
  <si>
    <t>Dalyvis pateikia informaciją apie išorinių sienų sprendinius, įskaitant  konstrukcijas, izoliacines ir apdailos sluoksnius ir kt.</t>
  </si>
  <si>
    <r>
      <t xml:space="preserve">1. Akustinis triukšmas bendro naudojimo patalpose turi būti ne didesnis kaip 85 dBA, darbo kabinetuose ir posėdžių salėse – iki 50 dBA, miegamosiose zonose iki 32 dBA.
</t>
    </r>
    <r>
      <rPr>
        <sz val="12"/>
        <rFont val="Times New Roman"/>
        <family val="1"/>
        <charset val="186"/>
      </rPr>
      <t xml:space="preserve">
</t>
    </r>
  </si>
  <si>
    <t xml:space="preserve">2. Specialiose patalpose su didele ar vidutine skysčių kaupimosi galimybe, turi būti įrengtas grindų nuolydis skysčių savaiminiam susirinkimui į nuotekų sistemą.
</t>
  </si>
  <si>
    <t xml:space="preserve">3. Grindų dangos turi atitikti naudojimo paskirtį pagal patalpų ar erdvių, kuriose jos įrengiamos naudojimo pobūdį.
</t>
  </si>
  <si>
    <t xml:space="preserve">4. Perdangos turi būti suprojektuotos atlaikyti savojo svorio bei eksploatacines naudojimo apkrovas atsižvelgiant į patalpų paskirtį.
</t>
  </si>
  <si>
    <t>Dalyvis pateikia informacija apie perdangų konstrukciją (izoliacijus tipus, sluoksnius ir kt.)</t>
  </si>
  <si>
    <t xml:space="preserve">1. Turi būti įrengtos priemonės apsaugančios nuo varveklių susidarymo;                                                                                                   </t>
  </si>
  <si>
    <t xml:space="preserve">2. Stogus turi būti patogu prižiūrėti, ant jų turi būti įrengti techninės priežiūros takai ir platformos. Prieiga prie stogo turi būti lengva, bet apribota saugumo priemonėmis, kad ant jo negalėtų patekti leidimo neturintys asmenys;
</t>
  </si>
  <si>
    <t xml:space="preserve">3. Vanduo nuo pastato stogo turi būti nuleidžiamas taip, kad nepakenktų pastato konstrukcijoms, keliams, šaligatviams, greta esantiems statiniams, nedarytų žalos gamtai, nuvestas į požeminę lietaus kanalizacijos sistemą. 
</t>
  </si>
  <si>
    <t>Dalyvis pateikia informacija apie stogo konstrukciją, izoliacijos tipus ir sluoksnius bei apdailą. Lietaus surinkimo ir nuvedimo sistemą, stogo apsauginius turėklus, praėjimo takus, apsaugines groteles, sniegą sulaikančias groteles, priešgaisrines kopėčias ir kt.</t>
  </si>
  <si>
    <r>
      <t xml:space="preserve">Sienų danga (pagal dangų tipą) turi būti suderinta su patalpos paskirtimi, atspari drėgnam valymui, kur reikia ir dezinfekavimui naudojamoms cheminėms medžiagoms.                                                                                                                                                                       </t>
    </r>
    <r>
      <rPr>
        <b/>
        <sz val="12"/>
        <rFont val="Times New Roman"/>
        <family val="1"/>
        <charset val="186"/>
      </rPr>
      <t xml:space="preserve">                </t>
    </r>
    <r>
      <rPr>
        <sz val="12"/>
        <rFont val="Times New Roman"/>
        <family val="1"/>
        <charset val="186"/>
      </rPr>
      <t xml:space="preserve">                                                                    </t>
    </r>
  </si>
  <si>
    <t xml:space="preserve"> Dalyvis pateikia informaciją apie vidinių sienų sprendinius, įskaitant  konstrukcijas, izoliaciją, apdailos sluoksnius ir kt.    </t>
  </si>
  <si>
    <t xml:space="preserve">Sienų danga (pagal dangų tipą) turi būti suderinta su patalpos paskirtimi, atspari drėgnam valymui, kur reikia ir dezinfekavimui naudojamoms cheminėms medžiagoms.     </t>
  </si>
  <si>
    <t>Dalyvis pateikia informaciją apie vidinių sienų sprendinius, įskaitant  konstrukcijas, izoliaciją, apdailos sluoksnius ir kt.</t>
  </si>
  <si>
    <t xml:space="preserve">Objektų konstrukcija turi būti pakankamai patvari, kad galėtų atlaikyti, neigiamą poveikį dėl retų ir potencialiai pavojingų įvykių. Pagrindinis kriterijus renkantis statybines medžiagas yra visuomenės sauga ir medžiagų ilgaamžiškumas. Šios medžiagos turi būti naudojamos taip, kad atitiktų reikalavimus arba būtų geresnės kokybės, nei nurodyta šių Specifikacijų techniniuose reikalavimuose. </t>
  </si>
  <si>
    <t>Dalyvis pateikia informaciją apie laiptų, rampų, balkonų, lodžijų konstrukcijas, įskaitant dangas ir kt.</t>
  </si>
  <si>
    <r>
      <t xml:space="preserve">Pertvarų apdaila gali būti minimali (pavyzdžiui, kur leidžia statybos norminė bazė, sienos gali būti netinkuojamos, o dažomos ar impregnuojamos), tačiau privalo atitikti patalpų naudojimo paskirtį. Sienų danga (pagal dangų tipą) turi būti suderinta su patalpos paskirtimi, atspari drėgnam valymui, kur reikia ir dezinfekavimui naudojamoms cheminėms medžiagoms. </t>
    </r>
    <r>
      <rPr>
        <b/>
        <sz val="12"/>
        <rFont val="Times New Roman"/>
        <family val="1"/>
        <charset val="186"/>
      </rPr>
      <t xml:space="preserve">Dalyvis pateikia informaciją apie pertvarų tipus, konstrukcijas, apdailą ir kt. </t>
    </r>
  </si>
  <si>
    <t xml:space="preserve">1. Sanitarinių patalpų/erdvių/zonų grindys turi būti neslidžios, nelaidžios vandeniui, lengvai valomos, atsparios naudojamiems valikliams ir dezinfekavimo priemonėms, jose turi būti suformuotas nuolydis vandens nutekėjimo kanalų angų link savaiminiam surinkimui į nuotekų sistemą.                                                                                                                                                                                      </t>
  </si>
  <si>
    <t xml:space="preserve">2. Grindų ir laiptų paviršiai turi būti neslidūs, lengvai valomi, bei atsparūs drėgnam valymui ir dezinfekavimui naudojamoms cheminėms medžiagoms.                                                                                                                                                                                                            </t>
  </si>
  <si>
    <t xml:space="preserve">Dalyvis pateikia informaciją apie grindų tipą, konstrukcijas, apdailą. Išskiriamos pagrindinės patalpų grupės - koridoriai, holai, administracinės patalpos, tarnybinės patalpos, techninės pagalbinės patalpos ir kt. </t>
  </si>
  <si>
    <t xml:space="preserve">1. Suprojektuoti statinių fasadų apdailą, atsižvelgiant į statinių paskirtį, vientisą teritorijos architektūrinį vaizdą, eksploatacijos ilgaamžiškumą.                                                                                                                                                                                                                   </t>
  </si>
  <si>
    <t xml:space="preserve"> 2. Vidinių sienų apdaila gali būti minimali (pavyzdžiui, kur leidžia statybos norminė bazė, sienos gali būti netinkuojamos, o dažomos ar impregnuojamos), tačiau privalo atitikti patalpų naudojimo paskirtį. Statinių patalpose sienas galima impregnuoti bespalviais skysčiais arba impregnuojančiais dažais.                                                                                                                                                                     </t>
  </si>
  <si>
    <t xml:space="preserve">3. Sienų danga (pagal dangų tipą) turi būti suderinta su patalpos paskirtimi, atspari drėgnam valymui ir dezinfekavimui naudojamoms cheminėms medžiagoms. Kur numatyta sienas dažyti, turi būti dažoma ekologiškais dažais. Sienos taip pat gali būti ar padengiamos kita kokybiška ir patalpų paskirtį atitinkančia danga.                                                                                                                                                               </t>
  </si>
  <si>
    <t xml:space="preserve">4. Sanitariniuose mazguose sienos turi būti klijuojamos akmens masės plytelėmis, kabinų sienos turi būti pakeltos nuo grindų ir surenkamos iš medienos drožlių plokščių (MDP) arba laminato plokštės (HPL), abiem atvejais su aliumininiu karkasu.                                                                                                  </t>
  </si>
  <si>
    <t xml:space="preserve">Dalyvis pateikia aprašymus sienų konstrukcijos tipų, karkaso užpildų, apdailos ir kt. </t>
  </si>
  <si>
    <r>
      <t xml:space="preserve">Lubų apdaila gali būti minimali, tačiau privalo atitikti patalpų naudojimo paskirtį. </t>
    </r>
    <r>
      <rPr>
        <b/>
        <sz val="12"/>
        <rFont val="Times New Roman"/>
        <family val="1"/>
        <charset val="186"/>
      </rPr>
      <t xml:space="preserve">Dalyvis pateikia informaciją apie lubų tipus, konstrukcijas, apdailą ir kt. </t>
    </r>
  </si>
  <si>
    <r>
      <t xml:space="preserve">Ten, kur būtina pagal specialiosius reikalavimus, turi būti įrengiamos apsauginės metalinės grotos, taip pat turi būti apribotas patekimas prie langų iš pastato išorės, lauko pusės. </t>
    </r>
    <r>
      <rPr>
        <b/>
        <sz val="12"/>
        <rFont val="Times New Roman"/>
        <family val="1"/>
        <charset val="186"/>
      </rPr>
      <t>Dalyvis pateikia informaciją apie langus, vitrinas, duris, vartus,  įskaitant palanges, apvadus, furnitūrą,  pavaros mechanizmus, mikroventiliacijos  elementus ir kitus įrengtus elementus.</t>
    </r>
  </si>
  <si>
    <t>1.16.</t>
  </si>
  <si>
    <t xml:space="preserve">Dalyvis pateikia informaciją apie stoglangių, stogų liukų, įskaitant  apvadus, furnitūrą,  pavaros mechanizmus, ventiliacijos elementus ir kitus įrengtus elementus. </t>
  </si>
  <si>
    <r>
      <rPr>
        <sz val="12"/>
        <rFont val="Times New Roman"/>
        <family val="1"/>
        <charset val="186"/>
      </rPr>
      <t xml:space="preserve">1. Vidinės durys, priklausomai nuo paskirties, saugumo ir varstymo ciklų skaičiaus - metalinės, plastikinės, aliumininės arba medinės (faneruotos). Furnitūra turi būti pritaikyta pagal patalpų paskirtį.                                                                                                               </t>
    </r>
    <r>
      <rPr>
        <b/>
        <sz val="12"/>
        <rFont val="Times New Roman"/>
        <family val="1"/>
        <charset val="186"/>
      </rPr>
      <t xml:space="preserve">      </t>
    </r>
  </si>
  <si>
    <t xml:space="preserve"> 2. Įėjimų į atskiras zonas durys turi būti komplektuojamos su elektromagnetinėmis sklendėmis bei nuskaitymo įrenginiais ir, pagal poreikį, pasikalbėjimo įrenginiais. Durys turi būti numatytos izoliuojančios garsą, kur reikia turi atlaikyti padidintas eksploatacines apkrovas, lengvai valdomos.                                                                                                                                                           </t>
  </si>
  <si>
    <t xml:space="preserve">3. Patekimo iš išorės kontrolė ir valdymas bus atliekami visoms darbo ir kitų kabinetų durims, išėjimo iš vidaus valdymas numatomas rankena / mygtuku. Esant reikalui durys gali būti rakinamos mechaniniu užraktu. Į nustatytas zonas ((detaliai aprašomi 2 priedėlyje ,,Pastatų, statinių ir teritorijos specifikacijos) patekimas turi būti ribojamas.                                                                   </t>
  </si>
  <si>
    <t xml:space="preserve">4. Didelio judėjimo zonose durys taip pat turi būti apsaugotos cinkuoto plieno plokštėmis, kuriomis turi būti uždengtos iki pusės. Zonose, kuriose vidaus įrangai reikalingi tam tikro standarto architektūriniai sprendiniai, gali būti pasiūlyta ir kitų apsaugos priemonių. Prieiga prie durų ir judėjimo zonos turi būti apsaugotos nuo žalos ir pagreitėjusio medžiagų nusidėvėjimo.                                                                                                                                                                                                                                  </t>
  </si>
  <si>
    <t xml:space="preserve">5. Ant durų turi būti įrengtos informacinės lentelės. Ant vidaus patalpų durų bei ties patekimais į kiekvieno aukšto patalpas, turi būti įrengtos informacinės lentelės, kuriose atvaizduojamą informaciją būtų galima lengvai keisti. Kokia informacija turės būti nurodyta ties rodyklėmis bei informacinėse lentelėse nurodys Valdžios subjektas.                                                                                                           </t>
  </si>
  <si>
    <r>
      <t xml:space="preserve">6. Visos vidinės durys turi būti su raktu valdomais užraktais. Šie įrenginiai taikomi papildomai kartu su prieigos valdymo įranga. Visos prieigos valdymo sistemoje užregistruotos vidinės durys turi turėti elektroniniu kortelių skaitytuvu ir nuotoliniu valdikliu valdomus užraktus. Turi būti galimybė elektrines velkes atidaryti rankiniu būdu, naudojant raktą, jei jos neveiktų.  </t>
    </r>
    <r>
      <rPr>
        <b/>
        <sz val="12"/>
        <color theme="1"/>
        <rFont val="Times New Roman"/>
        <family val="1"/>
        <charset val="186"/>
      </rPr>
      <t xml:space="preserve">Dalyvis pateikia informaciją apie vidaus patalpų langus, vitrinas, duris, vartus, įskaitant palanges, apvadus, furnitūrą,  pavaros mechanizmus ir kitus įrengtus elementus.  </t>
    </r>
  </si>
  <si>
    <r>
      <t xml:space="preserve">Turi būti numatytas išorinių šilumos priteklių valdymas parenkant priemones (įrangą), ribojančias tiesioginį saulės spindulių patekimą į patalpas. Jos gali būti valdomos mechaniškai įrengiat viduje arba būti įrengiamos lango (patalpos) išorėje (tokiu atveju jų valdymas privalo būti elektrinis). Įrengiamos apsaugos nuo saulės spindulių priemonės turi būti pritaikytos padidintai eksploatacinei apkrovai, taip pat būti lengvai ir paprastai aptarnaujamos, turėti galimybę apriboti arba netgi sustabdyti tiesioginius, tačiau praleisti išsklaidytus spindulius. </t>
    </r>
    <r>
      <rPr>
        <b/>
        <sz val="12"/>
        <rFont val="Times New Roman"/>
        <family val="1"/>
        <charset val="186"/>
      </rPr>
      <t>Dalyvis pateikia informaciją apie roletų, markizių ir žaliuzių, įskaitant pavaros mechanizmus ir kt.</t>
    </r>
  </si>
  <si>
    <r>
      <t xml:space="preserve">Lauko laiptų turėklai, porankiai, sandūros ir uždengimo elementai turi būti montuojami iš nerūdijančio plieno vamzdžių. Lauko laiptų turėklai, porankiai, sandūros ir uždengimo elementai turi būti iš nerūdijančio plieno. </t>
    </r>
    <r>
      <rPr>
        <b/>
        <sz val="12"/>
        <rFont val="Times New Roman"/>
        <family val="1"/>
        <charset val="186"/>
      </rPr>
      <t xml:space="preserve">Dalyvis pateikia informaciją apie grotų, turėklų, porankių, dekorą ir uždengimo elementus (šviesduobių uždengimą, kojų valymo groteles ir kt.). </t>
    </r>
  </si>
  <si>
    <t>1.21.</t>
  </si>
  <si>
    <t xml:space="preserve">1. Būtina įrengti šilumos sąnaudų apskaitą. Matavimo įrenginiai turi turėti nuolatinio nuskaitymo funkciją. Turi būti sudaryta galimybė pritaikyti šilumos instaliaciją Karinio dalinio objekto funkciniam atskyrimui, atsižvelgiant į galimybę normalizuoti temperatūrą skirtingose Karinio dalinio objekto ir jo patalpų grupėse pagal vietą ir laiką, taip pat atsižvelgiant į momentinį šilumos padidėjimą arba praradimą, atskirairai matuoti šilumos suvartojimą atskirtose objektuose bei sklandžiai keisti parametrus, užtikrinti nuolatinį prisitaikymą prie paklausos, taip pat ir skirtingu paros laiku.                                                                                                                                            </t>
  </si>
  <si>
    <r>
      <t xml:space="preserve"> 2. Vietos, kur bus įrengiamas grindinis šildymas, turi būti suplanuotos taip, kad vėliau netrukdytų baldų pritvirtinimui. Dalyvis pateikia aprašymą - šilumos tiekimas, šildymo sistema, šilumos gamyba. šildymo vamzdynai ir kt. </t>
    </r>
    <r>
      <rPr>
        <b/>
        <sz val="12"/>
        <color theme="1"/>
        <rFont val="Times New Roman"/>
        <family val="1"/>
        <charset val="186"/>
      </rPr>
      <t>Radiatoriai, grindinio šildymo, spindulinio šildymo sistemos ir kt. Apskaita.</t>
    </r>
  </si>
  <si>
    <t xml:space="preserve">1. Darbo kabinetuose, serverinėse turi būti įrengta oro kondicionavimo sistema.                                                                                                          </t>
  </si>
  <si>
    <t xml:space="preserve"> 2. Serverinės ir nepertraukiamos maitinimo šaltinių patalpoje, numatyti atskirą automatizuotą tikslios kontrolės kondicionavimo sistemą. Skirtai  oro kondicionavimo įrangai numatyti atskirus elektros skydus, numatomai įrangai numatyti atskirą įžeminimo kontūrą. Šiose patalpose turi būti palaikoma pastovi 20÷25 °C temperatūra, bei 40÷55 proc. santykinis oro drėgnumas. Kondicionavimo sistema dubliuota: vienas darbinis, o kitas rezervinis agregatai. Rezervinis kondicionierius turi įsijungti automatiškai rotuojant, jeigu patalpoje padidėja temperatūra arba pagrindinio kondicionieriaus gedimo atveju
Serverinės ir nepertraukiamos maitinimo šaltinių patalpoje numatyti atskirą vėdinimo sistemą, šiose patalpose neturi būtinumatoma įrengti inžinerinių sistemų, tiesiogiai nesusijusių su šiomis patalpomis. Patalpos turi būti apsaugotos nuo užliejimo vandeniu.                                                                                                                                                                                                                           </t>
  </si>
  <si>
    <t>Dalyvis pateikia informaciją apie oro tiekimo ir nutraukimo įrenginius, su arba be oro apdorojimo  funkcijos, ventiliacinę įrangą, techninių  oro  įrenginių  vėdinimo sistemas, ortakius ir vamzdynus, ventiliacines angas ir groteles, vėsinimo sistemos, ortakiai ir vamzdynai.</t>
  </si>
  <si>
    <t xml:space="preserve">1. Vėsinimo sistemos sudedamosios dalys turi turėti antikodensacinį izoliacinį sluoksnį;                                                                                      </t>
  </si>
  <si>
    <t xml:space="preserve"> 2. Vandens vėsinimo sistemos skirstytuvai (kasetės, kondicionavimo vamzdžių įranga, laikikliai) laisvai pasiekiamose vietose turi turėti reguliavimo ir užtvarinius vožtuvus, kad būtų galima eksploatuoti ir kontroliuoti sistemą;                                                                       </t>
  </si>
  <si>
    <t xml:space="preserve">3. Sistema turi būti prijungta prie bendrosios Karinio dalinio valdymo sistemos;                                                                                </t>
  </si>
  <si>
    <t xml:space="preserve">4. Serverių patalpoms aušinti turi būti įrengti tiksliai valdomi oro kondicionieriai, veikiantys žemoje lauko temperatūroje, taip pat oro tiekimo ir išsiurbimo sistema, prijungta prie pastato valdymo sistemos;                                                                                                                    </t>
  </si>
  <si>
    <t xml:space="preserve">5. Rekomenduojama įvertinti galimybę sukuriant reikiamus inžinerinius Sprendimus, atgauti / panaudoti serverių patalpose išskiriamą šilumą.                                                                                                                                                                                                                </t>
  </si>
  <si>
    <t>Dalyvis pateikia informaciją apie parinktus vėsinimo (oro kondicionavimo ) sistemą ir įrenginius.</t>
  </si>
  <si>
    <t xml:space="preserve">1. Visur, kur gali girdėtis garsas, sklindantis nuo nuotekų vamzdyno, turi būti naudojamas mažatriukšmis – storasienis vamzdynas, kuris turi būti papildomai izoliuojamas;
</t>
  </si>
  <si>
    <t xml:space="preserve">2. Turi būti numatytas laisvas ir patogus ant nuotekų stovų įrengiamų revizijų bei nuotekų šalinimo tinklo valymui skirtų pravalų prieinamumas.                                                                                                                                                                                                    </t>
  </si>
  <si>
    <t>Dalyvis pateikia informaciją apie vandens tiekimo vamzdynus, sanitarinius objektus, filtrų, geriamojo vandens tiekimą, apskaitas ir kt.</t>
  </si>
  <si>
    <t xml:space="preserve">1. Būtina įrengti sunaudojamo vandens matavimo apskaitos įrenginius su nuotolinio nuskaitymo funkcija;                                  </t>
  </si>
  <si>
    <t xml:space="preserve">2. Siekiant užtikrinti reikalaujamus vandens suvartojimo rodiklius ir priešgaisrinės vandens tiekimo sistemos poreikius, būtina parinkti ir įrengti atitinkamą įrangą;                                                                                                                                                                                    </t>
  </si>
  <si>
    <r>
      <t xml:space="preserve">3. Magistraliniai vandens tiekimo į visus Karinio dalinio Objektus vamzdynai turi turėti atskirus skaitiklius ir paskirstymą.   
</t>
    </r>
    <r>
      <rPr>
        <b/>
        <sz val="12"/>
        <rFont val="Times New Roman"/>
        <family val="1"/>
        <charset val="186"/>
      </rPr>
      <t>Dalyvis pateikia informaciją apie vandens apskaitą ir kt.</t>
    </r>
  </si>
  <si>
    <t xml:space="preserve">1. Karinio dalinio Objektų vandentiekis turi būti suprojektuotas taip, kad vanduo būtų tiekiamas į visus ėmimo taškus, atsižvelgiant į slėgį, debitą, vartojamo vandens savybes ir pastato naudojimo paskirtį ir pikinius vandens suvartojimus vienu metu.                                                                                                                                                                                                                                                  </t>
  </si>
  <si>
    <t xml:space="preserve"> 2. Kai ėmimo taškuose vartojamo vandens parametrams keliami skirtingi reikalavimai į juos vanduo gali būti tiekiamas savarankiškais vamzdynais arba vandentiekiais, aprūpinamais reikiamų savybių vandeniu iš atitinkamų lauko vandentiekio tinklų arba sistemų, tinkamai paruošiančių vandenį. Vandens tiekimas ir paskirstymas turi būti pakankamas ir toks, kokio reikalauja higienos normos bei kiti teisės aktai.                                                                                                                                                                       </t>
  </si>
  <si>
    <t xml:space="preserve"> 3. Turi būti sumontuoti vandens suvartojimą fiksuojantys apskaitos prietaisai su nuotolinio nuskaitymo funkcija.                    </t>
  </si>
  <si>
    <t xml:space="preserve"> 4. Atskiros apskaitos turi būti įrengtos kiekvienai skirtingo vandens vartojimo paskirties sistemai. 
</t>
  </si>
  <si>
    <t xml:space="preserve">5. Sanitarinė įranga turi būti estetiška, ilgaamžė, šiuolaikiška ir pritaikyta funkcinei zonai, kurioje ji yra įrengta, ir turi atitikti sanitarinius reikalavimus.
</t>
  </si>
  <si>
    <t xml:space="preserve">6. Vanduo į Objektus turi būti tiekiamas prijungiant juos prie magistralinio vandentiekio tinklo.                                                                             </t>
  </si>
  <si>
    <t xml:space="preserve">7. Turi būti sumontuota įrangą, kad būtų užtikrinti ne mažesni kaip norminiai vandens vartojimo pastatų komplekse rodikliai ir būtų tenkinami priešgaisrinio vandentiekio poreikiai.                                                                                                                                                           </t>
  </si>
  <si>
    <r>
      <rPr>
        <sz val="12"/>
        <color theme="1"/>
        <rFont val="Times New Roman"/>
        <family val="1"/>
        <charset val="186"/>
      </rPr>
      <t xml:space="preserve">8. Esant nepakankamai tiekiamo vandens kokybei, ji turi būti pasiekta taikant reikalingus vandens apdorojimo inžinerinius sprendimus. Geriamojo vandens tiekimo taškų skaičius turi būti nustatytas vadovaujantis reglamentais ir standartais.               </t>
    </r>
    <r>
      <rPr>
        <b/>
        <sz val="12"/>
        <color theme="1"/>
        <rFont val="Times New Roman"/>
        <family val="1"/>
        <charset val="186"/>
      </rPr>
      <t>Dalyvis pateikia informaciją apie siūlomą šalkto vandens tiekimo sistemą.</t>
    </r>
  </si>
  <si>
    <t xml:space="preserve">1. Vandens tiekimo sistema turi užtikrinti, kad vanduo būtų tiekiamas į visus vandens naudojimo taškus pagal slėgio, srauto spartos ir naudojamo vandens savybių reikalavimus, pikinius vandens suvartojimus vienu metu bei numatytą Karinio dalinio Objektų paskirtį.                                                                                                                                                                                                </t>
  </si>
  <si>
    <r>
      <t xml:space="preserve">2. Būtina įrengti sunaudojamo vandens matavimo apskaitos įrenginius su nuotolinio nuskaitymo funkcija. Siekiant užtikrinti reikalaujamus vandens suvartojimo rodiklius ir priešgaisrinės vandens tiekimo sistemos poreikius, būtina parinkti ir įrengti atitinkamą įrangą.                                                                                                                                                                                             </t>
    </r>
    <r>
      <rPr>
        <b/>
        <sz val="12"/>
        <rFont val="Times New Roman"/>
        <family val="1"/>
        <charset val="186"/>
      </rPr>
      <t>Dalyvis pateikia informaciją apie vandens tiekimo vamzdynus, sanitarinius objektus, filtrus, karšto vandens tiekimą, apskaitą ir kt.</t>
    </r>
  </si>
  <si>
    <t>2.8.</t>
  </si>
  <si>
    <t xml:space="preserve">1. Nuotekos turi būti surenkamos ir nuvedamos vadovaujantis ekonomiškai  / techniškai pagrįstais sprendiniais, išduotomis techninėmis sąlygomis.                                                                                                                                                                                                                 </t>
  </si>
  <si>
    <t xml:space="preserve">2. Klozetai turi būti su vandens užtvara viduje. Vanduo į unitazo bakelius - tiekiamas be garso (tylaus veikimo), nuplovimui naudojant ne daugiau 6 l / 3 l vandens.                                                                                                                                                         </t>
  </si>
  <si>
    <t xml:space="preserve">3. Pisuarai turi būti su bekontakčiu čiaupu.                                                                                                                                                                       </t>
  </si>
  <si>
    <t xml:space="preserve">4. Visuose pastatuose, išskyrus Kareivinių praustuvus prie WC (arba arčiausiai jų), turi būti įrengti bekontakčiai praustuvų maišytuvai su temperatūros ribotuvais, taip pat sprendiniai Legionelių prevencijai ar vamzdynų valymui, neleidžiantys susidaryti stovinčiam vandeniui vamzdynuose  (ypač toliausiai nutolusiuose taškuose/vandens čiaupuose). Kareivinėse, 1 iš 4 maišytuvų  turi būti bekontakčiai.                                                                                                                                                                                      </t>
  </si>
  <si>
    <t xml:space="preserve">5. Visi sanitariniai prietaisai, nuotėkų priimtuvai ir maišytuvai, kita santechninė armatūra privalo būti sertifikuoti pagal ISO 9000 serijos arba lyviavertį standartą ir atitikti EN nustatytus dydžius, turėti CE ženklinimą.                                                              </t>
  </si>
  <si>
    <r>
      <t xml:space="preserve">6. Sanitariniai prietaisai montuojami objekte privalo atitikti šiuos bendrus reikalavimus: jų vidus ir išorė privalo turėti lygų, lengvai valomą paviršių (visi prietaisai gali būti iš nerūdijančio plieno); neturėti aštrių atsikišusių dalių (prietaise ir tvirtinimo detalėse); praustuvai komplektuojami su chromu dengtais metaliniais sifonais, kurie turi atitikti vandens ėmimo maišytuvų ir čiaupų padengimo spalvą; klozeto puodas komplektuojamas su sėdynėmis ir dangčiais iš tvirtos plastmasės. </t>
    </r>
    <r>
      <rPr>
        <b/>
        <sz val="12"/>
        <rFont val="Times New Roman"/>
        <family val="1"/>
        <charset val="186"/>
      </rPr>
      <t>Dalyvis pateikia aprašymą - nutekamųjų vandenų vamzdynai,  nutekamųjų vandenų surinkimo įrenginiai, nutekamųjų vandenų apdorojimo įrenginiai. Nuotekų valymo įrenginiai</t>
    </r>
  </si>
  <si>
    <t xml:space="preserve">1. Sanitarinė įranga turi būti estetiška, ilgaamžė, šiuolaikiška ir pritaikyta funkcinei zonai, kurioje ji yra įrengta, ir turi atitikti sanitarinius reikalavimus.                                                                                                                                                                                </t>
  </si>
  <si>
    <t>2.12.</t>
  </si>
  <si>
    <t xml:space="preserve">1. Vietos ir judėjimo takai, kuriuose būna mažai Naudotojų arba jų būna ne visada, turės būti įrengti buvimo jutikliai. Tai ypač aktualu sandėliavimo ir atsargų laikymo vietose, taip pat vietose, kur yra mažas judėjimas. Įrangos kokybė ir apgalvotas buvimo detektorių išdėstymas turi užtikrinti visišką patogumą, nes šviesa visada turi įsijungti ir išsijungti reikiamu laiku.                                                                                                                                                                                 </t>
  </si>
  <si>
    <t xml:space="preserve"> 2. Dirbtinis apšvietimas turi būti suderintas su stebėjimo įrangos erdvėmis, išdėstytas taip, kad neakintų vaizdo stebėjimo kamerų. Privatus partneris turi stengtis sumažinti naudojamų apšvietimo šaltinių modelių skaičių.                                                                                                                        </t>
  </si>
  <si>
    <t xml:space="preserve">3. Visa įranga turi būti pasiekiama, kad ją būtų galima išvalyti ir prižiūrėti, ypač aukštai esančiose vietose.                                                                </t>
  </si>
  <si>
    <t xml:space="preserve">4. Lauko apšvietimas turi būti valdomas iš patalpos.                                                                                                                                                           </t>
  </si>
  <si>
    <t xml:space="preserve">5. Pagalbinių patalpų apšvietimas turi būti paskirstytas pagal Funkcines zonas, bet su renginio funkcija susijusių zonų apšvietimas turi būti centralizuotas ir valdomas iš tam skirtos patalpos.                                                                                                                                                                   </t>
  </si>
  <si>
    <t xml:space="preserve">6. Turi būti numatytas pakankamo galingumo trifazis maitinimo įvadas (visai numatomai įrangai). Pastatų elektros tinklai turi būti suprojektuoti visų rūšių (fasadų, teritorijos, gaisro gesinimo įrenginių, vietinių televizijos tinklų, gaisrinių hidrantų šviesinių indikatorių, saugos ženklų, skambučių, šviesinių aptvarų ir kt.) apšvietimui maitinti. Elektros kabelių tiesimas turi atitikti šios sistemos įrengimui keliamus techninius reikalavimus.                                                                                                                                      </t>
  </si>
  <si>
    <t xml:space="preserve">7. Pastatų patalpose visi įrengti valdymo ir apsaugos aparatai privalo turėti užrašą, nurodantį scheminę priklausomybę ir paskirtį. Vidinėje skydo durelių dalyje, skyde prie aparatų privalo būti lentelė su ėmėjų pavadinimu, linijos paskirtimi.                                       </t>
  </si>
  <si>
    <t>Dalyvis pateikia informaciją apie aukštosios ir/ar vidutinės įtampos paskirstymo įrenginiai. Elektros energijos generatoriai, įskaitant aušinimo, išmetamųjų dujų ir  kuro  tiekimo  sistemas,  centrinę  akumuliatorių  ir nenutrūkstamo elektros energijos tiekimo įrangą, fotogalvanines sistemas. Kabeliai,  laidai,  antriniai  skirstytuvai,  tiesimo  sistemos, instaliaciniai prietaisai. Stacionarūs šviestuvai, įskaitant elektros lempas. Žaibosauga, žaibolaidžių ir įžeminimo sistemos. Elektros energijos apskaita.</t>
  </si>
  <si>
    <r>
      <t xml:space="preserve">1. Elektronines apsaugos sistemos bendri reikalvimai aprašyti </t>
    </r>
    <r>
      <rPr>
        <sz val="12"/>
        <color rgb="FFFF0000"/>
        <rFont val="Times New Roman"/>
        <family val="1"/>
        <charset val="186"/>
      </rPr>
      <t xml:space="preserve">??? darbalaukyje. Apsaugos priemonė, o specialieji reikalavimai 2 priedėlio 1-12 dokumentuose.                                                                                                                                            </t>
    </r>
  </si>
  <si>
    <t xml:space="preserve"> 2. Turi būti įrengtas autonominis sistemos maitinimas, kad, dingus elektros tinklo maitinimui, sistema galėtų veikti ne mažiau kaip 8 (aštuonias) valandas. Saugomos zonos, pažeidimo aptikimo techninės priemonės.</t>
  </si>
  <si>
    <t xml:space="preserve">1. Jei lauke montuojami kortelių skaitytuvai, turi būti mechaniškai tvirti, atsparūs atmosferiniam poveikiui.                                           </t>
  </si>
  <si>
    <r>
      <t xml:space="preserve">2. Esant avariniam atvejui (dingus elektrai), judėjimo kontrolės valdomos durys turi turėti galimybę būti atrakinamos raktu.  </t>
    </r>
    <r>
      <rPr>
        <b/>
        <sz val="12"/>
        <rFont val="Times New Roman"/>
        <family val="1"/>
        <charset val="186"/>
      </rPr>
      <t>Dalyvis pateikia informaciją apie elektromagnetines ar mechanines spynas. Kompiuterizuotą judėjimo valdymo ir kontrolės sistemą.</t>
    </r>
  </si>
  <si>
    <t xml:space="preserve">1. Projektuojant telekomunikacijų ir kompiuterių tinklus bei įrengiant patalpas pagrindinei įrangai, KSTT ITT prie KAM turi būti pateikti įrangos patalpų brėžiniai, ryšių kabelių, tinklų, perjungimo blokų, darbo vietų, įrangos elektros maitinimo ir įžeminimo tinklų schemos elektroniniu formatu;                                                                                                                                                             </t>
  </si>
  <si>
    <t xml:space="preserve">2. Projektuojant ir statant statinius bei įrengiant juose KATT įrangą, be kitų pareigūnų, privalo dalyvauti atstovai iš KSTT ITT prie KAM;                                                                                                                                                                                                                               </t>
  </si>
  <si>
    <t xml:space="preserve">3. Kabeliniai duomenų, kalbos, teksto ir vaizdo perdavimo tinklai arba struktūrinė kabelinė sistema turi būti universali, skirta ilgam naudojimui be perdarymų, turi būti suprojektuota su pertekliumi;
</t>
  </si>
  <si>
    <t xml:space="preserve">4. Tiesimo sistemos turi būti įrengiamos atsižvelgiant į aplinkos poveikį kabelių tvirtinimo konstrukcijoms;                                                     
</t>
  </si>
  <si>
    <t xml:space="preserve">5. Dalyvis savo nuožiūra pasirenka ryšių tiekėją, kuris būtų reikalingas PS reikmėms ir/ar kabelinės TV paslaugos teikimui;
</t>
  </si>
  <si>
    <r>
      <t xml:space="preserve">6. VS organizuoja KAS duomenų perdavimo tinklo paslaugų teikimą.                                                                                                     </t>
    </r>
    <r>
      <rPr>
        <b/>
        <sz val="12"/>
        <rFont val="Times New Roman"/>
        <family val="1"/>
        <charset val="186"/>
      </rPr>
      <t>Dalyvis pateikia informaciją apie ryšių tinklo paskirtis, komutacinių spintų vietos pastate, tinklo komutatoriai, priedai ir kita įranga.</t>
    </r>
  </si>
  <si>
    <t xml:space="preserve">1. Turi būti įdiegta uždara (vietinė) pastatų valdymo sistema, leidžianti tiek stebėti, tiek kontroliuoti pagrindinius inžinerinių sistemų parametrus.                                                                                                                                                                                                                                                                                                </t>
  </si>
  <si>
    <t xml:space="preserve">2. Turi būti įdiegta apskaitos duomenų analizės bei apdorojimo programinė įranga, skirta vandens, šilumos, elektros energijos ir kitų skaitiklių duomenų apdorojimui, ataskaitų formavimui, duomenų analizei, būsimo poreikio prognozavimui.
</t>
  </si>
  <si>
    <t xml:space="preserve">3. Įrengtos sistemos pagalba turi būti galimybė stebėti, fiksuoti ne mažiau 5-ių tipinių patalpų (erdvių) pagrindinius mikroklimato parametrus.
</t>
  </si>
  <si>
    <t xml:space="preserve">4. Skaitiklių rodmenys turi būti perduodami automatiniu būdu.
</t>
  </si>
  <si>
    <r>
      <t xml:space="preserve">5. Turi būti užtikrintas siunčiamų telemetrinių duomenų kopijų saugojimas.                                                                                          </t>
    </r>
    <r>
      <rPr>
        <b/>
        <sz val="12"/>
        <rFont val="Times New Roman"/>
        <family val="1"/>
        <charset val="186"/>
      </rPr>
      <t>Dalyvis pateikia informaciją apie automatizuotas sistemas, valdymo ir kontrolės įrenginius, programavimo įrenginius, sensorius ir aktyvatorius, ryšių susikirtimo stoteles, programinę automatizuotų stočių įrangą.</t>
    </r>
  </si>
  <si>
    <r>
      <t xml:space="preserve">Dūmų šalinimo sistema ir / ar sprendimas turi būti įrengtas vadovaujantis galiojančiais reglamentais ir standartais.                     </t>
    </r>
    <r>
      <rPr>
        <b/>
        <sz val="12"/>
        <rFont val="Times New Roman"/>
        <family val="1"/>
        <charset val="186"/>
      </rPr>
      <t xml:space="preserve">Dalyvis pateikia informaciją apie </t>
    </r>
    <r>
      <rPr>
        <sz val="12"/>
        <rFont val="Times New Roman"/>
        <family val="1"/>
        <charset val="186"/>
      </rPr>
      <t>d</t>
    </r>
    <r>
      <rPr>
        <b/>
        <sz val="12"/>
        <rFont val="Times New Roman"/>
        <family val="1"/>
        <charset val="186"/>
      </rPr>
      <t>ūmų šalinimo sistema, ortakius ir įrangą.</t>
    </r>
  </si>
  <si>
    <r>
      <t xml:space="preserve">1. Priešgaisrinė vandens tiekimo sistema turi atitikti galiojančius standartus.                                                                                          </t>
    </r>
    <r>
      <rPr>
        <b/>
        <sz val="12"/>
        <rFont val="Times New Roman"/>
        <family val="1"/>
        <charset val="186"/>
      </rPr>
      <t xml:space="preserve">         </t>
    </r>
    <r>
      <rPr>
        <sz val="12"/>
        <rFont val="Times New Roman"/>
        <family val="1"/>
        <charset val="186"/>
      </rPr>
      <t xml:space="preserve">                                              </t>
    </r>
  </si>
  <si>
    <t xml:space="preserve">2. Privatus partneris turi suprojektuoti pakankamą kiekį išorinių priešgaisrinių priemonių, atsižvelgdamas į vandens tiekimo sistemos pokyčius ir priešgaisrinės saugos standartus.                                                                                                                              </t>
  </si>
  <si>
    <r>
      <t xml:space="preserve"> 3. Privatus partneris, atsižvelgdamas į konkrečiame Karinio dalinio Objekte esančių Naudotojų skaičių, užtikrintų atitinkamas evakuacijos sąlygas, kurioje numatyta, kad jie galėtų greitai ir saugiai palikti pavojingą zoną arba teritoriją, kurioje kilo gaisras, taip pat turi būti užtikrinta atitinkama konstrukcija, matmenys ir kitos techninės priešgaisrinės saugos priemonės.        </t>
    </r>
    <r>
      <rPr>
        <b/>
        <sz val="12"/>
        <rFont val="Times New Roman"/>
        <family val="1"/>
        <charset val="186"/>
      </rPr>
      <t xml:space="preserve">Dalyvis pateikia informaciją apie gaisro gesinimo sistemas ir įrenginius. </t>
    </r>
  </si>
  <si>
    <t>1. Ramovės patalpose (renginių, posėdžių salių, poilsio, muziejaus, klasėse, pasitarimų patalpose, miegojimui skirtose patalpose) turi būti įrengta oro kondicionavimo sistema bei turi būti užtikrintas akustinis komfortas, tinkamam karių poilsiui, darbui bei mokymuisi.</t>
  </si>
  <si>
    <t>2. Patalpose turi būti įrengta bendra įgarsinimo įranga (stiprintuvai, kolonėlės, mikrofonai), skirta transliuoti garsinę informaciją iš administracinės zonos patalpose veikiantiems interesantams (įrengiamas tinklas neturi turėti sąsajų su KAS Tinklas1 ir Tinklas 2 tinklais).</t>
  </si>
  <si>
    <t>4.</t>
  </si>
  <si>
    <r>
      <t xml:space="preserve">Turi būti užtikrintas lietaus vandens nuvedimas nuo konstrukcijų ir surenkamas, bei kanalizuojamas pagal išduotas nuotekų tinklų prijungimo sąlygas. </t>
    </r>
    <r>
      <rPr>
        <b/>
        <sz val="12"/>
        <rFont val="Times New Roman"/>
        <family val="1"/>
        <charset val="186"/>
      </rPr>
      <t>Dalyvis pateikia aprašymą - nutekamųjų vandenų vamzdynai,  nutekamųjų vandenų surinkimo įrenginiai, nutekamųjų vandenų apdorojimo įrenginiai ir kt.</t>
    </r>
  </si>
  <si>
    <r>
      <t xml:space="preserve">2. Sanitarinė infrastruktūra turi būti su muilo dalytuvais, rankų džiovintuvais, popierinių rankšluosčių, tualetinio popieriaus dalytuvais, automatiškai įjungiamomis ir išjungiamomis šviesomis. </t>
    </r>
    <r>
      <rPr>
        <b/>
        <sz val="12"/>
        <color theme="1"/>
        <rFont val="Times New Roman"/>
        <family val="1"/>
        <charset val="186"/>
      </rPr>
      <t>Dalyvis pateikia informaciją apie sanitariniai prietaisai, įrenginiai ir sistemos</t>
    </r>
  </si>
  <si>
    <r>
      <t xml:space="preserve">Sienų apdaila gali būti minimali, atitinkanti statinio naudojimo paskirtį.                                                                                                                                                                                                                                                                                                                                                                                          </t>
    </r>
    <r>
      <rPr>
        <b/>
        <sz val="12"/>
        <rFont val="Times New Roman"/>
        <family val="1"/>
        <charset val="186"/>
      </rPr>
      <t xml:space="preserve">Dalyvis pateikia aprašymus </t>
    </r>
    <r>
      <rPr>
        <sz val="12"/>
        <rFont val="Times New Roman"/>
        <family val="1"/>
        <charset val="186"/>
      </rPr>
      <t>s</t>
    </r>
    <r>
      <rPr>
        <b/>
        <sz val="12"/>
        <rFont val="Times New Roman"/>
        <family val="1"/>
        <charset val="186"/>
      </rPr>
      <t xml:space="preserve">ienų konstrukcijos tipų, karkaso užpildų, apdailos ir kt. </t>
    </r>
  </si>
  <si>
    <t>Pavojingiausiose konteinerių judėjimo vietose numatyti stoginės konstrukcijų ir sistemų apsaugas (iš pakankamo diametro metalinio vamzdžio konstrukcijų), dažytas ryškiomis įspėjančiomis spalvomis;</t>
  </si>
  <si>
    <r>
      <t xml:space="preserve">Stoginių įrengimo sprendinys turi apimti lietaus surinkimo nuo stogo bei kito paviršinio vandens surinkimo ir nukreipimo sprendinius.  </t>
    </r>
    <r>
      <rPr>
        <b/>
        <sz val="12"/>
        <rFont val="Times New Roman"/>
        <family val="1"/>
        <charset val="186"/>
      </rPr>
      <t xml:space="preserve">                                                                                                                                                                                            Dalyvis pateikia aprašymą - nutekamųjų vandenų vamzdynai,  nutekamųjų vandenų surinkimo įrenginiai, nutekamųjų vandenų apdorojimo įrenginiai ir kt.</t>
    </r>
  </si>
  <si>
    <r>
      <rPr>
        <sz val="12"/>
        <rFont val="Times New Roman"/>
        <family val="1"/>
        <charset val="186"/>
      </rPr>
      <t xml:space="preserve">Numatyti stoginės gaisro aptikimo signalizacijos įrengimą, signalą nuvesti į Sargybos postą.    </t>
    </r>
    <r>
      <rPr>
        <b/>
        <sz val="12"/>
        <rFont val="Times New Roman"/>
        <family val="1"/>
        <charset val="186"/>
      </rPr>
      <t xml:space="preserve">                                                                                                                                                                                 Dalyvis pateikia informaciją apie vaizdo stebėjimo kameras, vaizdo įrašymo, saugojimo ir atvaizdavimo priemones.</t>
    </r>
  </si>
  <si>
    <r>
      <t xml:space="preserve">1. Statinio automatinės gaisro gesinimo sistemos nenumatyti, tačiau numatyti privalomas rankines gaisro gesinimo priemones rakinamuose skyduose ant statinio sienos;                                                                                                                                                                                                   2. Gaisro aptikimo signalizacijos kabelius montuoti požeminėse ryšių trasose.                                                                                                                                                                                                </t>
    </r>
    <r>
      <rPr>
        <b/>
        <sz val="12"/>
        <rFont val="Times New Roman"/>
        <family val="1"/>
        <charset val="186"/>
      </rPr>
      <t>Dalyvis pateikia informaciją apie gaisro gesinimo priemones ir kt.</t>
    </r>
    <r>
      <rPr>
        <sz val="12"/>
        <rFont val="Times New Roman"/>
        <family val="1"/>
        <charset val="186"/>
      </rPr>
      <t xml:space="preserve">                                             </t>
    </r>
  </si>
  <si>
    <t>Numatyti stoginės konstrukcijų privalomus žaibosaugos ir įžeminimo įrengimo sprendinius.</t>
  </si>
  <si>
    <r>
      <t xml:space="preserve">Pamatai po atraminėmis konstrukcijomis turi būti suprojektuoti atsižvelgiant į apkrovas, apkrovų padidėjimo pobūdį ir pamatų pagrindo savybes. Sprendimas dėl pamatų tipo turi būti pagrįstas inžinerinių geologinių tyrimų rezultatais ir skirtingų pamatų tipų kainų palyginimu. </t>
    </r>
    <r>
      <rPr>
        <b/>
        <sz val="12"/>
        <rFont val="Times New Roman"/>
        <family val="1"/>
        <charset val="186"/>
      </rPr>
      <t>Dalyvis pateikia informaciją apie parinktą pamatų tipą, įskaitant  konstrukcijas, izoliacines ir apdailos medžiagas ir kt.</t>
    </r>
  </si>
  <si>
    <t xml:space="preserve">2. Fasadai turi būti lengvai prižiūrimi ir ilgaamžiai, fasadų medžiaga turi pasižymėti didesniu atsparumu nešvarumams ir pažeidimams.                     </t>
  </si>
  <si>
    <t xml:space="preserve">3. Fasadų medžiagos turi būti atsparios klimato neigiamam poveikiui ir miesto taršai ir / arba biologinės kilmės medžiagoms (samanoms, pelėsiui, vabzdžiams, graužikams, paukščių išmatoms ir kt.). </t>
  </si>
  <si>
    <t xml:space="preserve">1. Pastatų fasado architektūra turi būti paprasta (be įmantrių detalių).                                                                                                                                                                                                                                                                                                                                                                                                                                                                                                                                                                                                                                                                                                                                                                                                                                                                                                                 </t>
  </si>
  <si>
    <t xml:space="preserve">Dalyvis pateikia informaciją apie išorinių sienų sprendinius, įskaitant  konstrukcijas, izoliacines ir apdailos sluoksnius ir kt. </t>
  </si>
  <si>
    <r>
      <t xml:space="preserve">Transporto priemonių parkavimo vietos turi būti paženklintos linijiniu žymėjimu;
</t>
    </r>
    <r>
      <rPr>
        <b/>
        <sz val="12"/>
        <rFont val="Times New Roman"/>
        <family val="1"/>
        <charset val="186"/>
      </rPr>
      <t>Dalyvis pateikia informacija apie perdangų konstrukciją (izoliacijus tipus, sluoksnius ir kt.)</t>
    </r>
    <r>
      <rPr>
        <sz val="12"/>
        <rFont val="Times New Roman"/>
        <family val="1"/>
        <charset val="186"/>
      </rPr>
      <t xml:space="preserve">
</t>
    </r>
  </si>
  <si>
    <t>Statinio konstrukcijos ir kiti elementai</t>
  </si>
  <si>
    <t xml:space="preserve">1. Turi būti įrengtos priemonės apsaugančios nuo varveklių susidarymo;   </t>
  </si>
  <si>
    <r>
      <t xml:space="preserve">2. Vanduo nuo pastato stogo turi būti nuleidžiamas taip, kad nepakenktų pastato konstrukcijoms, keliams, šaligatviams, greta esantiems statiniams, nedarytų žalos gamtai, nuvestas į požeminę lietaus kanalizacijos sistemą. 
</t>
    </r>
    <r>
      <rPr>
        <b/>
        <sz val="12"/>
        <rFont val="Times New Roman"/>
        <family val="1"/>
        <charset val="186"/>
      </rPr>
      <t>Dalyvis pateikia informacija apie stogo konstrukciją, izoliacijos tipus ir sluoksnius bei apdailą. Lietaus surinkimo ir nuvedimo sistemą, stogo apsauginius turėklus, praėjimo takus, apsaugines groteles, sniegą sulaikančias groteles ir kt.</t>
    </r>
  </si>
  <si>
    <t xml:space="preserve">1. Objektų konstrukcija turi būti pakankamai patvari, kad galėtų atlaikyti, neigiamą poveikį dėl retų ir potencialiai pavojingų įvykių.  Šios medžiagos turi būti naudojamos taip, kad atitiktų reikalavimus arba būtų geresnės kokybės, nei nurodyta šių Specifikacijų techniniuose reikalavimuose.    </t>
  </si>
  <si>
    <t xml:space="preserve">2. Maksimalus atstumas tarp statinio laikančiųjų kolonų ašių turi būti  –&lt; 12,0 m; </t>
  </si>
  <si>
    <r>
      <t xml:space="preserve">3. Parenkant stoginės matmenis (pvz. laikančiųjų stogo konstrukcijų apatinės dalies aukštį) ir kitus sprendinius (pvz. kolonų išdėstymo, grindų ir kitus), įvertinti: dvišakio krautuvo panaudojimą, sunkvežimių SISU, Mercedes Benz Arocs ir pan. konteinerių iškrovimo-pakrovimo technologiją ir privalomus atstumus.
</t>
    </r>
    <r>
      <rPr>
        <b/>
        <sz val="12"/>
        <rFont val="Times New Roman"/>
        <family val="1"/>
        <charset val="186"/>
      </rPr>
      <t>Dalyvis pateikia informaciją apie laiptų, rampų, balkonų, lodžijų konstrukcijas, įskaitant dangas ir kt.</t>
    </r>
  </si>
  <si>
    <r>
      <t xml:space="preserve">Numatyti stoginės racionalią grindų dangą – betono monolito, armuoto polipropileno fibros užpildu, pritaikytą (modeliuojant konstrukcines apkrovas) atlaikyti ne mažesnę nei 12,0 t/ašį skaičiuotinąją apkrovą (sukeliamą ratinės technikos iki keturių ašių).                                                                                                                                                                                                                                                                                                                                                                                                     </t>
    </r>
    <r>
      <rPr>
        <b/>
        <sz val="12"/>
        <rFont val="Times New Roman"/>
        <family val="1"/>
        <charset val="186"/>
      </rPr>
      <t xml:space="preserve">Dalyvis pateikia informaciją apie grindų tipą, konstrukcijas, apdailą ir kt.                                                                                                                         </t>
    </r>
  </si>
  <si>
    <t xml:space="preserve">1. Stoginių dengiamam plotui turi būti numatyti apšvietimo sprendiniai. Numatyti stoginės vidinį dviejų padėčių apšvietimą: 20 lx ir 100 lx;                                                                                                                                                                                                      2. Numatyti stoginės prieigų (teritorijos) apšvietimą (ne mažiau kaip 20 lx, ne mažiau kaip 15 m atstumu nuo stoginės). </t>
  </si>
  <si>
    <t>Kairių karinis miestelis</t>
  </si>
  <si>
    <t>Karinio miestelio vystymas Kairių kaime (Klaipėdos rajone)</t>
  </si>
  <si>
    <r>
      <t xml:space="preserve">1. Numatyti 34 parkavimo vietų;                                                                                                                                                                                                                                                                                                           
                                                                                                         </t>
    </r>
    <r>
      <rPr>
        <sz val="9"/>
        <rFont val="Times New Roman"/>
        <family val="1"/>
        <charset val="186"/>
      </rPr>
      <t xml:space="preserve">                                                                                                                           </t>
    </r>
    <r>
      <rPr>
        <sz val="9"/>
        <color rgb="FF000000"/>
        <rFont val="Times New Roman"/>
        <family val="1"/>
        <charset val="186"/>
      </rPr>
      <t xml:space="preserve">                                                                                                                                                                                                            </t>
    </r>
  </si>
  <si>
    <t xml:space="preserve">7. Patalpoje turi būti numatyta 17 vietų saugoti sunkiasvorias transporto priemones. Vienai vietai numatant apie 92 m2 plotą. </t>
  </si>
  <si>
    <t>Administracinė zona</t>
  </si>
  <si>
    <t xml:space="preserve">1. Numatyti 40 parkavimo vietų;        </t>
  </si>
  <si>
    <t xml:space="preserve">7. Patalpoje turi būti numatyta 20 vietų saugoti sunkiasvorias transporto priemones. Vienai vietai numatant apie 92 m2 plotą. </t>
  </si>
  <si>
    <t>2.1 priedėlio 14 dokumentas "Garažų ir transporto stoginių sukūrimo techniniai reikalavimai"</t>
  </si>
  <si>
    <t>3 darbalapis. Statinių sūkurimas. Specialieji reikalavimai</t>
  </si>
  <si>
    <t>Garažų paskirties pastatai</t>
  </si>
  <si>
    <t>Transporto stoginės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</si>
</sst>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9" x14ac:knownFonts="1">
    <font>
      <sz val="11"/>
      <color rgb="FF000000"/>
      <name val="Calibri"/>
      <family val="2"/>
      <charset val="186"/>
    </font>
    <font>
      <sz val="12"/>
      <color rgb="FF000000"/>
      <name val="Times New Roman"/>
      <family val="1"/>
      <charset val="186"/>
    </font>
    <font>
      <b/>
      <sz val="12"/>
      <color rgb="FF000000"/>
      <name val="Times New Roman"/>
      <family val="1"/>
      <charset val="186"/>
    </font>
    <font>
      <sz val="12"/>
      <color rgb="FFFF0000"/>
      <name val="Times New Roman"/>
      <family val="1"/>
      <charset val="186"/>
    </font>
    <font>
      <i/>
      <sz val="12"/>
      <color rgb="FF000000"/>
      <name val="Times New Roman"/>
      <family val="1"/>
      <charset val="186"/>
    </font>
    <font>
      <sz val="12"/>
      <color rgb="FF000000"/>
      <name val="Times New Roman"/>
      <family val="2"/>
      <charset val="186"/>
    </font>
    <font>
      <sz val="12"/>
      <name val="Times New Roman"/>
      <family val="1"/>
      <charset val="186"/>
    </font>
    <font>
      <b/>
      <sz val="12"/>
      <name val="Times New Roman"/>
      <family val="1"/>
      <charset val="186"/>
    </font>
    <font>
      <sz val="10"/>
      <name val="Times New Roman"/>
      <family val="1"/>
      <charset val="186"/>
    </font>
    <font>
      <i/>
      <sz val="12"/>
      <color rgb="FFFF0000"/>
      <name val="Times New Roman"/>
      <family val="1"/>
      <charset val="186"/>
    </font>
    <font>
      <sz val="12"/>
      <name val="Times New Roman"/>
      <family val="2"/>
      <charset val="186"/>
    </font>
    <font>
      <sz val="9"/>
      <color rgb="FF000000"/>
      <name val="Times New Roman"/>
      <family val="1"/>
      <charset val="186"/>
    </font>
    <font>
      <sz val="9"/>
      <name val="Times New Roman"/>
      <family val="1"/>
      <charset val="186"/>
    </font>
    <font>
      <sz val="11"/>
      <color rgb="FF000000"/>
      <name val="Times New Roman"/>
      <family val="1"/>
      <charset val="186"/>
    </font>
    <font>
      <sz val="11"/>
      <name val="Times New Roman"/>
      <family val="1"/>
      <charset val="186"/>
    </font>
    <font>
      <sz val="12"/>
      <color rgb="FF9C6500"/>
      <name val="Times New Roman"/>
      <family val="2"/>
      <charset val="186"/>
    </font>
    <font>
      <b/>
      <sz val="11"/>
      <name val="Times New Roman"/>
      <family val="1"/>
      <charset val="186"/>
    </font>
    <font>
      <b/>
      <sz val="11"/>
      <color rgb="FF000000"/>
      <name val="Times New Roman"/>
      <family val="1"/>
      <charset val="186"/>
    </font>
    <font>
      <sz val="11"/>
      <color rgb="FFFF0000"/>
      <name val="Times New Roman"/>
      <family val="1"/>
      <charset val="186"/>
    </font>
    <font>
      <sz val="11"/>
      <color rgb="FF00B0F0"/>
      <name val="Times New Roman"/>
      <family val="1"/>
      <charset val="186"/>
    </font>
    <font>
      <i/>
      <sz val="11"/>
      <color rgb="FF000000"/>
      <name val="Times New Roman"/>
      <family val="1"/>
      <charset val="186"/>
    </font>
    <font>
      <sz val="11"/>
      <color rgb="FF000000"/>
      <name val="Times New Roman"/>
      <family val="2"/>
      <charset val="186"/>
    </font>
    <font>
      <sz val="11"/>
      <name val="Times New Roman"/>
      <family val="2"/>
      <charset val="186"/>
    </font>
    <font>
      <sz val="11"/>
      <color rgb="FF00B0F0"/>
      <name val="Calibri"/>
      <family val="2"/>
      <charset val="186"/>
    </font>
    <font>
      <sz val="9"/>
      <color theme="1"/>
      <name val="Times New Roman"/>
      <family val="1"/>
      <charset val="186"/>
    </font>
    <font>
      <sz val="12"/>
      <color theme="1"/>
      <name val="Times New Roman"/>
      <family val="1"/>
      <charset val="186"/>
    </font>
    <font>
      <sz val="11"/>
      <color theme="1"/>
      <name val="Times New Roman"/>
      <family val="1"/>
      <charset val="186"/>
    </font>
    <font>
      <b/>
      <sz val="12"/>
      <color theme="1"/>
      <name val="Times New Roman"/>
      <family val="1"/>
      <charset val="186"/>
    </font>
    <font>
      <b/>
      <sz val="12"/>
      <color rgb="FFFF0000"/>
      <name val="Times New Roman"/>
      <family val="1"/>
      <charset val="186"/>
    </font>
    <font>
      <i/>
      <sz val="12"/>
      <color theme="1"/>
      <name val="Times New Roman"/>
      <family val="1"/>
      <charset val="186"/>
    </font>
    <font>
      <b/>
      <sz val="11"/>
      <color theme="1"/>
      <name val="Times New Roman"/>
      <family val="1"/>
      <charset val="186"/>
    </font>
    <font>
      <i/>
      <sz val="11"/>
      <color theme="1"/>
      <name val="Times New Roman"/>
      <family val="1"/>
      <charset val="186"/>
    </font>
    <font>
      <sz val="11"/>
      <name val="Calibri"/>
      <family val="2"/>
      <charset val="186"/>
    </font>
    <font>
      <b/>
      <i/>
      <sz val="11"/>
      <color rgb="FF000000"/>
      <name val="Times New Roman"/>
      <family val="1"/>
      <charset val="186"/>
    </font>
    <font>
      <i/>
      <sz val="11"/>
      <color rgb="FFFF0000"/>
      <name val="Times New Roman"/>
      <family val="1"/>
      <charset val="186"/>
    </font>
    <font>
      <sz val="11"/>
      <color rgb="FFFF0000"/>
      <name val="Calibri"/>
      <family val="2"/>
      <charset val="186"/>
    </font>
    <font>
      <i/>
      <sz val="12"/>
      <name val="Times New Roman"/>
      <family val="1"/>
      <charset val="186"/>
    </font>
    <font>
      <sz val="11"/>
      <color theme="1"/>
      <name val="Calibri"/>
      <family val="2"/>
      <scheme val="minor"/>
    </font>
    <font>
      <sz val="11"/>
      <color rgb="FF535353"/>
      <name val="Times New Roman"/>
      <family val="1"/>
      <charset val="186"/>
    </font>
  </fonts>
  <fills count="21">
    <fill>
      <patternFill patternType="none"/>
    </fill>
    <fill>
      <patternFill patternType="gray125"/>
    </fill>
    <fill>
      <patternFill patternType="solid">
        <fgColor rgb="FFFFEB9C"/>
        <bgColor rgb="FFFFFFCC"/>
      </patternFill>
    </fill>
    <fill>
      <patternFill patternType="solid">
        <fgColor rgb="FFFFFFFF"/>
        <bgColor rgb="FFFFFFCC"/>
      </patternFill>
    </fill>
    <fill>
      <patternFill patternType="solid">
        <fgColor rgb="FF9DC3E6"/>
        <bgColor rgb="FF9999FF"/>
      </patternFill>
    </fill>
    <fill>
      <patternFill patternType="solid">
        <fgColor rgb="FFE2F0D9"/>
        <bgColor rgb="FFE7E6E6"/>
      </patternFill>
    </fill>
    <fill>
      <patternFill patternType="solid">
        <fgColor theme="9" tint="0.79998168889431442"/>
        <bgColor rgb="FFE2F0D9"/>
      </patternFill>
    </fill>
    <fill>
      <patternFill patternType="solid">
        <fgColor theme="9" tint="0.79998168889431442"/>
        <bgColor indexed="64"/>
      </patternFill>
    </fill>
    <fill>
      <patternFill patternType="solid">
        <fgColor rgb="FFFFFFFF"/>
        <bgColor indexed="64"/>
      </patternFill>
    </fill>
    <fill>
      <patternFill patternType="solid">
        <fgColor theme="0"/>
        <bgColor indexed="64"/>
      </patternFill>
    </fill>
    <fill>
      <patternFill patternType="solid">
        <fgColor theme="4" tint="0.39997558519241921"/>
        <bgColor rgb="FFFFFF00"/>
      </patternFill>
    </fill>
    <fill>
      <patternFill patternType="solid">
        <fgColor theme="2"/>
        <bgColor indexed="64"/>
      </patternFill>
    </fill>
    <fill>
      <patternFill patternType="solid">
        <fgColor theme="9" tint="0.79998168889431442"/>
        <bgColor rgb="FFE7E6E6"/>
      </patternFill>
    </fill>
    <fill>
      <patternFill patternType="solid">
        <fgColor theme="4" tint="0.39997558519241921"/>
        <bgColor indexed="64"/>
      </patternFill>
    </fill>
    <fill>
      <patternFill patternType="solid">
        <fgColor theme="2"/>
        <bgColor rgb="FFFFFFCC"/>
      </patternFill>
    </fill>
    <fill>
      <patternFill patternType="solid">
        <fgColor theme="4" tint="0.39997558519241921"/>
        <bgColor rgb="FFE7E6E6"/>
      </patternFill>
    </fill>
    <fill>
      <patternFill patternType="solid">
        <fgColor rgb="FFFFFF00"/>
        <bgColor indexed="64"/>
      </patternFill>
    </fill>
    <fill>
      <patternFill patternType="solid">
        <fgColor theme="2"/>
        <bgColor rgb="FFE7E6E6"/>
      </patternFill>
    </fill>
    <fill>
      <patternFill patternType="solid">
        <fgColor rgb="FFFFFF00"/>
        <bgColor rgb="FF9999FF"/>
      </patternFill>
    </fill>
    <fill>
      <patternFill patternType="solid">
        <fgColor rgb="FFFFFF00"/>
        <bgColor rgb="FFFF9900"/>
      </patternFill>
    </fill>
    <fill>
      <patternFill patternType="solid">
        <fgColor theme="4" tint="0.39997558519241921"/>
        <bgColor rgb="FF9999FF"/>
      </patternFill>
    </fill>
  </fills>
  <borders count="16">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auto="1"/>
      </left>
      <right style="medium">
        <color indexed="64"/>
      </right>
      <top style="medium">
        <color indexed="64"/>
      </top>
      <bottom style="medium">
        <color indexed="64"/>
      </bottom>
      <diagonal/>
    </border>
    <border>
      <left style="thin">
        <color auto="1"/>
      </left>
      <right/>
      <top style="thin">
        <color auto="1"/>
      </top>
      <bottom/>
      <diagonal/>
    </border>
    <border>
      <left/>
      <right/>
      <top/>
      <bottom style="thin">
        <color indexed="64"/>
      </bottom>
      <diagonal/>
    </border>
    <border>
      <left style="thin">
        <color auto="1"/>
      </left>
      <right style="thin">
        <color auto="1"/>
      </right>
      <top/>
      <bottom/>
      <diagonal/>
    </border>
    <border>
      <left/>
      <right style="thin">
        <color auto="1"/>
      </right>
      <top/>
      <bottom/>
      <diagonal/>
    </border>
  </borders>
  <cellStyleXfs count="3">
    <xf numFmtId="0" fontId="0" fillId="0" borderId="0"/>
    <xf numFmtId="0" fontId="15" fillId="2" borderId="0" applyBorder="0" applyProtection="0"/>
    <xf numFmtId="0" fontId="37" fillId="0" borderId="0"/>
  </cellStyleXfs>
  <cellXfs count="327">
    <xf numFmtId="0" fontId="0" fillId="0" borderId="0" xfId="0"/>
    <xf numFmtId="0" fontId="1" fillId="0" borderId="0" xfId="0" applyFont="1"/>
    <xf numFmtId="0" fontId="2" fillId="0" borderId="0" xfId="0" applyFont="1"/>
    <xf numFmtId="0" fontId="1" fillId="0" borderId="4" xfId="0" applyFont="1" applyBorder="1"/>
    <xf numFmtId="0" fontId="6" fillId="0" borderId="0" xfId="0" applyFont="1"/>
    <xf numFmtId="0" fontId="6" fillId="0" borderId="0" xfId="0" applyFont="1" applyAlignment="1">
      <alignment horizontal="left"/>
    </xf>
    <xf numFmtId="0" fontId="6" fillId="0" borderId="0" xfId="0" applyFont="1" applyAlignment="1">
      <alignment horizontal="center" vertical="center"/>
    </xf>
    <xf numFmtId="0" fontId="3" fillId="0" borderId="0" xfId="0" applyFont="1" applyAlignment="1">
      <alignment horizontal="left" vertical="center"/>
    </xf>
    <xf numFmtId="0" fontId="6" fillId="5" borderId="4" xfId="0" applyFont="1" applyFill="1" applyBorder="1" applyAlignment="1">
      <alignment horizontal="center" vertical="center" wrapText="1"/>
    </xf>
    <xf numFmtId="0" fontId="6" fillId="0" borderId="0" xfId="0" applyFont="1" applyAlignment="1">
      <alignment horizontal="left" vertical="center"/>
    </xf>
    <xf numFmtId="0" fontId="16" fillId="4" borderId="4" xfId="0" applyFont="1" applyFill="1" applyBorder="1" applyAlignment="1">
      <alignment vertical="center" wrapText="1"/>
    </xf>
    <xf numFmtId="0" fontId="2" fillId="0" borderId="4" xfId="0" applyFont="1" applyBorder="1" applyAlignment="1">
      <alignment horizontal="center" vertical="center" wrapText="1"/>
    </xf>
    <xf numFmtId="0" fontId="7" fillId="5" borderId="6" xfId="0" applyFont="1" applyFill="1" applyBorder="1" applyAlignment="1">
      <alignment vertical="center" wrapText="1"/>
    </xf>
    <xf numFmtId="0" fontId="7" fillId="5" borderId="4" xfId="0" applyFont="1" applyFill="1" applyBorder="1" applyAlignment="1">
      <alignment vertical="center" wrapText="1"/>
    </xf>
    <xf numFmtId="0" fontId="6" fillId="0" borderId="4" xfId="0" applyFont="1" applyBorder="1" applyAlignment="1">
      <alignment horizontal="left" vertical="center" wrapText="1"/>
    </xf>
    <xf numFmtId="0" fontId="9" fillId="5" borderId="6" xfId="0" applyFont="1" applyFill="1" applyBorder="1" applyAlignment="1">
      <alignment horizontal="left" vertical="center" wrapText="1"/>
    </xf>
    <xf numFmtId="0" fontId="1" fillId="5" borderId="6" xfId="0" applyFont="1" applyFill="1" applyBorder="1" applyAlignment="1">
      <alignment horizontal="left" vertical="center"/>
    </xf>
    <xf numFmtId="0" fontId="6" fillId="5" borderId="6" xfId="0" applyFont="1" applyFill="1" applyBorder="1" applyAlignment="1">
      <alignment horizontal="left" vertical="center" wrapText="1"/>
    </xf>
    <xf numFmtId="0" fontId="6" fillId="0" borderId="0" xfId="0" applyFont="1" applyAlignment="1">
      <alignment horizontal="center" vertical="center" wrapText="1"/>
    </xf>
    <xf numFmtId="0" fontId="4" fillId="5" borderId="4" xfId="0" applyFont="1" applyFill="1" applyBorder="1" applyAlignment="1">
      <alignment horizontal="center" vertical="center" wrapText="1" readingOrder="1"/>
    </xf>
    <xf numFmtId="0" fontId="14" fillId="0" borderId="0" xfId="0" applyFont="1"/>
    <xf numFmtId="0" fontId="14" fillId="0" borderId="0" xfId="0" applyFont="1" applyAlignment="1">
      <alignment horizontal="left"/>
    </xf>
    <xf numFmtId="0" fontId="13" fillId="0" borderId="0" xfId="0" applyFont="1"/>
    <xf numFmtId="0" fontId="17" fillId="0" borderId="4" xfId="0" applyFont="1" applyBorder="1"/>
    <xf numFmtId="0" fontId="17" fillId="0" borderId="4" xfId="0" applyFont="1" applyBorder="1" applyAlignment="1">
      <alignment vertical="center"/>
    </xf>
    <xf numFmtId="0" fontId="13" fillId="0" borderId="0" xfId="0" applyFont="1" applyAlignment="1">
      <alignment horizontal="left" vertical="center"/>
    </xf>
    <xf numFmtId="0" fontId="20" fillId="4" borderId="4" xfId="0" applyFont="1" applyFill="1" applyBorder="1" applyAlignment="1">
      <alignment horizontal="center" vertical="center" wrapText="1"/>
    </xf>
    <xf numFmtId="0" fontId="17" fillId="0" borderId="4" xfId="0" applyFont="1" applyBorder="1" applyAlignment="1">
      <alignment horizontal="center" vertical="center"/>
    </xf>
    <xf numFmtId="0" fontId="13" fillId="0" borderId="4" xfId="0" applyFont="1" applyBorder="1"/>
    <xf numFmtId="0" fontId="14" fillId="8" borderId="0" xfId="0" applyFont="1" applyFill="1"/>
    <xf numFmtId="0" fontId="19" fillId="0" borderId="0" xfId="0" applyFont="1"/>
    <xf numFmtId="0" fontId="23" fillId="0" borderId="0" xfId="0" applyFont="1"/>
    <xf numFmtId="0" fontId="7" fillId="4" borderId="4" xfId="0" applyFont="1" applyFill="1" applyBorder="1" applyAlignment="1">
      <alignment horizontal="center" vertical="center" wrapText="1"/>
    </xf>
    <xf numFmtId="0" fontId="18" fillId="0" borderId="0" xfId="0" applyFont="1"/>
    <xf numFmtId="0" fontId="13" fillId="0" borderId="4" xfId="0" applyFont="1" applyBorder="1" applyAlignment="1">
      <alignment horizontal="left" vertical="top" wrapText="1"/>
    </xf>
    <xf numFmtId="0" fontId="2" fillId="4" borderId="4"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17" fillId="8" borderId="4" xfId="0" applyFont="1" applyFill="1" applyBorder="1"/>
    <xf numFmtId="0" fontId="13" fillId="0" borderId="0" xfId="0" applyFont="1" applyAlignment="1">
      <alignment horizontal="left"/>
    </xf>
    <xf numFmtId="0" fontId="13" fillId="8" borderId="0" xfId="0" applyFont="1" applyFill="1" applyAlignment="1">
      <alignment horizontal="left"/>
    </xf>
    <xf numFmtId="0" fontId="13" fillId="0" borderId="0" xfId="0" applyFont="1" applyAlignment="1">
      <alignment horizontal="left" vertical="top" wrapText="1"/>
    </xf>
    <xf numFmtId="0" fontId="13" fillId="0" borderId="4" xfId="0" applyFont="1" applyBorder="1" applyAlignment="1">
      <alignment horizontal="center" vertical="top" wrapText="1"/>
    </xf>
    <xf numFmtId="0" fontId="13" fillId="0" borderId="4" xfId="0" applyFont="1" applyBorder="1" applyAlignment="1">
      <alignment horizontal="center" vertical="center" wrapText="1"/>
    </xf>
    <xf numFmtId="0" fontId="11" fillId="0" borderId="4" xfId="0" applyFont="1" applyBorder="1" applyAlignment="1">
      <alignment vertical="top" wrapText="1"/>
    </xf>
    <xf numFmtId="0" fontId="12" fillId="0" borderId="4" xfId="0" applyFont="1" applyBorder="1" applyAlignment="1">
      <alignment horizontal="left" vertical="top" wrapText="1"/>
    </xf>
    <xf numFmtId="0" fontId="14" fillId="0" borderId="4" xfId="0" applyFont="1" applyBorder="1" applyAlignment="1">
      <alignment horizontal="center" vertical="center" wrapText="1"/>
    </xf>
    <xf numFmtId="0" fontId="17" fillId="0" borderId="0" xfId="0" applyFont="1" applyAlignment="1">
      <alignment horizontal="left" vertical="top" wrapText="1"/>
    </xf>
    <xf numFmtId="0" fontId="17" fillId="0" borderId="0" xfId="0" applyFont="1" applyAlignment="1">
      <alignment horizontal="center" vertical="top" wrapText="1"/>
    </xf>
    <xf numFmtId="0" fontId="27" fillId="0" borderId="0" xfId="0" applyFont="1"/>
    <xf numFmtId="0" fontId="3" fillId="0" borderId="4" xfId="0" applyFont="1" applyBorder="1" applyAlignment="1">
      <alignment horizontal="center" vertical="center" wrapText="1"/>
    </xf>
    <xf numFmtId="0" fontId="13" fillId="6" borderId="4" xfId="0" applyFont="1" applyFill="1" applyBorder="1"/>
    <xf numFmtId="0" fontId="20" fillId="12" borderId="4" xfId="0" applyFont="1" applyFill="1" applyBorder="1" applyAlignment="1">
      <alignment horizontal="center" vertical="center" wrapText="1" readingOrder="1"/>
    </xf>
    <xf numFmtId="0" fontId="13" fillId="12" borderId="4" xfId="0" applyFont="1" applyFill="1" applyBorder="1"/>
    <xf numFmtId="0" fontId="16" fillId="4" borderId="3" xfId="0" applyFont="1" applyFill="1" applyBorder="1" applyAlignment="1">
      <alignment horizontal="center" vertical="center" wrapText="1"/>
    </xf>
    <xf numFmtId="0" fontId="2" fillId="0" borderId="5" xfId="0" applyFont="1" applyBorder="1" applyAlignment="1">
      <alignment horizontal="left"/>
    </xf>
    <xf numFmtId="0" fontId="2" fillId="0" borderId="5" xfId="0" applyFont="1" applyBorder="1" applyAlignment="1">
      <alignment horizontal="left" vertical="center"/>
    </xf>
    <xf numFmtId="0" fontId="7" fillId="11" borderId="3" xfId="0" applyFont="1" applyFill="1" applyBorder="1" applyAlignment="1">
      <alignment horizontal="center" vertical="center" wrapText="1"/>
    </xf>
    <xf numFmtId="0" fontId="27" fillId="11" borderId="4" xfId="0" applyFont="1" applyFill="1" applyBorder="1" applyAlignment="1">
      <alignment horizontal="left" vertical="center" wrapText="1"/>
    </xf>
    <xf numFmtId="0" fontId="8" fillId="14" borderId="4" xfId="0" applyFont="1" applyFill="1" applyBorder="1" applyAlignment="1">
      <alignment vertical="top" wrapText="1"/>
    </xf>
    <xf numFmtId="0" fontId="25" fillId="0" borderId="4" xfId="0" applyFont="1" applyBorder="1" applyAlignment="1">
      <alignment horizontal="left" vertical="top" wrapText="1"/>
    </xf>
    <xf numFmtId="0" fontId="9" fillId="0" borderId="4" xfId="0" applyFont="1" applyBorder="1" applyAlignment="1">
      <alignment horizontal="left" vertical="top" wrapText="1"/>
    </xf>
    <xf numFmtId="0" fontId="27" fillId="11" borderId="4" xfId="0" applyFont="1" applyFill="1" applyBorder="1" applyAlignment="1">
      <alignment horizontal="left" vertical="top"/>
    </xf>
    <xf numFmtId="0" fontId="25" fillId="7" borderId="4" xfId="0" applyFont="1" applyFill="1" applyBorder="1" applyAlignment="1">
      <alignment horizontal="left" vertical="center"/>
    </xf>
    <xf numFmtId="0" fontId="29" fillId="7" borderId="4" xfId="0" applyFont="1" applyFill="1" applyBorder="1" applyAlignment="1">
      <alignment horizontal="left" vertical="center" wrapText="1"/>
    </xf>
    <xf numFmtId="0" fontId="25" fillId="0" borderId="0" xfId="0" applyFont="1"/>
    <xf numFmtId="0" fontId="26" fillId="0" borderId="0" xfId="0" applyFont="1" applyAlignment="1">
      <alignment horizontal="left" vertical="top" wrapText="1"/>
    </xf>
    <xf numFmtId="0" fontId="26" fillId="0" borderId="0" xfId="0" applyFont="1" applyAlignment="1">
      <alignment horizontal="center" vertical="center" wrapText="1"/>
    </xf>
    <xf numFmtId="0" fontId="24" fillId="0" borderId="0" xfId="0" applyFont="1" applyAlignment="1">
      <alignment horizontal="left" vertical="top" wrapText="1"/>
    </xf>
    <xf numFmtId="0" fontId="16" fillId="18" borderId="3" xfId="0" applyFont="1" applyFill="1" applyBorder="1" applyAlignment="1">
      <alignment horizontal="center" vertical="center" wrapText="1"/>
    </xf>
    <xf numFmtId="0" fontId="1" fillId="0" borderId="6" xfId="0" applyFont="1" applyBorder="1"/>
    <xf numFmtId="0" fontId="4" fillId="5" borderId="10" xfId="0" applyFont="1" applyFill="1" applyBorder="1" applyAlignment="1">
      <alignment horizontal="center" vertical="center" wrapText="1" readingOrder="1"/>
    </xf>
    <xf numFmtId="0" fontId="4" fillId="5" borderId="3" xfId="0" applyFont="1" applyFill="1" applyBorder="1" applyAlignment="1">
      <alignment horizontal="center" vertical="center" wrapText="1" readingOrder="1"/>
    </xf>
    <xf numFmtId="0" fontId="9" fillId="11" borderId="5" xfId="0" applyFont="1" applyFill="1" applyBorder="1" applyAlignment="1">
      <alignment horizontal="left" vertical="top" wrapText="1"/>
    </xf>
    <xf numFmtId="0" fontId="9" fillId="5" borderId="9" xfId="0" applyFont="1" applyFill="1" applyBorder="1" applyAlignment="1">
      <alignment horizontal="left" vertical="center" wrapText="1"/>
    </xf>
    <xf numFmtId="0" fontId="6" fillId="5" borderId="8" xfId="0" applyFont="1" applyFill="1" applyBorder="1" applyAlignment="1">
      <alignment horizontal="center" vertical="center" wrapText="1"/>
    </xf>
    <xf numFmtId="0" fontId="9" fillId="5" borderId="1" xfId="0" applyFont="1" applyFill="1" applyBorder="1" applyAlignment="1">
      <alignment horizontal="left" vertical="center" wrapText="1"/>
    </xf>
    <xf numFmtId="0" fontId="6" fillId="5" borderId="2" xfId="0" applyFont="1" applyFill="1" applyBorder="1" applyAlignment="1">
      <alignment horizontal="center" vertical="center" wrapText="1"/>
    </xf>
    <xf numFmtId="0" fontId="6" fillId="5" borderId="11" xfId="0" applyFont="1" applyFill="1" applyBorder="1" applyAlignment="1">
      <alignment horizontal="center" vertical="center" wrapText="1"/>
    </xf>
    <xf numFmtId="0" fontId="7" fillId="4" borderId="3" xfId="0" applyFont="1" applyFill="1" applyBorder="1" applyAlignment="1">
      <alignment horizontal="center" vertical="center"/>
    </xf>
    <xf numFmtId="0" fontId="6" fillId="5" borderId="1" xfId="0" applyFont="1" applyFill="1" applyBorder="1"/>
    <xf numFmtId="0" fontId="6" fillId="5" borderId="11" xfId="0" applyFont="1" applyFill="1" applyBorder="1"/>
    <xf numFmtId="0" fontId="20" fillId="5" borderId="8" xfId="0" applyFont="1" applyFill="1" applyBorder="1" applyAlignment="1">
      <alignment horizontal="center" vertical="center" wrapText="1" readingOrder="1"/>
    </xf>
    <xf numFmtId="0" fontId="13" fillId="6" borderId="9" xfId="0" applyFont="1" applyFill="1" applyBorder="1"/>
    <xf numFmtId="0" fontId="13" fillId="6" borderId="8" xfId="0" applyFont="1" applyFill="1" applyBorder="1"/>
    <xf numFmtId="0" fontId="26" fillId="7" borderId="8" xfId="0" applyFont="1" applyFill="1" applyBorder="1" applyAlignment="1">
      <alignment horizontal="left" vertical="top" wrapText="1"/>
    </xf>
    <xf numFmtId="0" fontId="26" fillId="7" borderId="8" xfId="0" applyFont="1" applyFill="1" applyBorder="1" applyAlignment="1">
      <alignment horizontal="center" vertical="center" wrapText="1"/>
    </xf>
    <xf numFmtId="0" fontId="9" fillId="5" borderId="4" xfId="0" applyFont="1" applyFill="1" applyBorder="1" applyAlignment="1">
      <alignment horizontal="left" vertical="center" wrapText="1"/>
    </xf>
    <xf numFmtId="0" fontId="31" fillId="5" borderId="8" xfId="0" applyFont="1" applyFill="1" applyBorder="1" applyAlignment="1">
      <alignment horizontal="center" vertical="center" wrapText="1" readingOrder="1"/>
    </xf>
    <xf numFmtId="0" fontId="7" fillId="11" borderId="4" xfId="0" applyFont="1" applyFill="1" applyBorder="1" applyAlignment="1">
      <alignment horizontal="left" vertical="center" wrapText="1"/>
    </xf>
    <xf numFmtId="0" fontId="13" fillId="11" borderId="4" xfId="0" applyFont="1" applyFill="1" applyBorder="1" applyAlignment="1">
      <alignment horizontal="center" vertical="center" wrapText="1"/>
    </xf>
    <xf numFmtId="0" fontId="13" fillId="11" borderId="4" xfId="0" applyFont="1" applyFill="1" applyBorder="1" applyAlignment="1">
      <alignment vertical="top"/>
    </xf>
    <xf numFmtId="0" fontId="25" fillId="7" borderId="12" xfId="0" applyFont="1" applyFill="1" applyBorder="1"/>
    <xf numFmtId="0" fontId="26" fillId="7" borderId="12" xfId="0" applyFont="1" applyFill="1" applyBorder="1" applyAlignment="1">
      <alignment horizontal="left" vertical="top" wrapText="1"/>
    </xf>
    <xf numFmtId="0" fontId="26" fillId="7" borderId="12" xfId="0" applyFont="1" applyFill="1" applyBorder="1" applyAlignment="1">
      <alignment horizontal="center" vertical="center" wrapText="1"/>
    </xf>
    <xf numFmtId="0" fontId="24" fillId="7" borderId="12" xfId="0" applyFont="1" applyFill="1" applyBorder="1" applyAlignment="1">
      <alignment horizontal="left" vertical="top" wrapText="1"/>
    </xf>
    <xf numFmtId="0" fontId="20" fillId="12" borderId="8" xfId="0" applyFont="1" applyFill="1" applyBorder="1" applyAlignment="1">
      <alignment horizontal="center" vertical="center" wrapText="1" readingOrder="1"/>
    </xf>
    <xf numFmtId="0" fontId="14" fillId="13" borderId="4" xfId="0" applyFont="1" applyFill="1" applyBorder="1"/>
    <xf numFmtId="0" fontId="17" fillId="20" borderId="8" xfId="0" applyFont="1" applyFill="1" applyBorder="1" applyAlignment="1">
      <alignment horizontal="center" vertical="center" wrapText="1"/>
    </xf>
    <xf numFmtId="0" fontId="20" fillId="15" borderId="8" xfId="0" applyFont="1" applyFill="1" applyBorder="1" applyAlignment="1">
      <alignment horizontal="center" vertical="center" wrapText="1" readingOrder="1"/>
    </xf>
    <xf numFmtId="0" fontId="20" fillId="0" borderId="4" xfId="0" applyFont="1" applyFill="1" applyBorder="1" applyAlignment="1">
      <alignment horizontal="center" vertical="center" wrapText="1" readingOrder="1"/>
    </xf>
    <xf numFmtId="0" fontId="20" fillId="0" borderId="8" xfId="0" applyFont="1" applyFill="1" applyBorder="1" applyAlignment="1">
      <alignment horizontal="center" vertical="center" wrapText="1" readingOrder="1"/>
    </xf>
    <xf numFmtId="0" fontId="13" fillId="17" borderId="3" xfId="0" applyFont="1" applyFill="1" applyBorder="1"/>
    <xf numFmtId="0" fontId="20" fillId="11" borderId="3" xfId="0" applyFont="1" applyFill="1" applyBorder="1" applyAlignment="1">
      <alignment horizontal="center" vertical="center" wrapText="1" readingOrder="1"/>
    </xf>
    <xf numFmtId="0" fontId="20" fillId="17" borderId="3" xfId="0" applyFont="1" applyFill="1" applyBorder="1" applyAlignment="1">
      <alignment horizontal="center" vertical="center" wrapText="1" readingOrder="1"/>
    </xf>
    <xf numFmtId="0" fontId="16" fillId="19" borderId="8" xfId="0" applyFont="1" applyFill="1" applyBorder="1" applyAlignment="1">
      <alignment horizontal="left" vertical="center" wrapText="1"/>
    </xf>
    <xf numFmtId="0" fontId="25" fillId="7" borderId="8" xfId="0" applyFont="1" applyFill="1" applyBorder="1" applyAlignment="1">
      <alignment horizontal="left" vertical="center"/>
    </xf>
    <xf numFmtId="0" fontId="6" fillId="0" borderId="10" xfId="0" applyFont="1" applyBorder="1" applyAlignment="1">
      <alignment horizontal="left" vertical="top" wrapText="1"/>
    </xf>
    <xf numFmtId="0" fontId="14" fillId="0" borderId="0" xfId="0" applyFont="1" applyAlignment="1">
      <alignment horizontal="center" vertical="center"/>
    </xf>
    <xf numFmtId="0" fontId="26" fillId="0" borderId="0" xfId="0" applyFont="1" applyAlignment="1">
      <alignment horizontal="left"/>
    </xf>
    <xf numFmtId="0" fontId="26" fillId="0" borderId="0" xfId="0" applyFont="1" applyAlignment="1">
      <alignment horizontal="center" vertical="center"/>
    </xf>
    <xf numFmtId="0" fontId="26" fillId="0" borderId="0" xfId="0" applyFont="1"/>
    <xf numFmtId="0" fontId="7" fillId="11" borderId="4" xfId="0" applyFont="1" applyFill="1" applyBorder="1" applyAlignment="1">
      <alignment horizontal="center" vertical="center" wrapText="1"/>
    </xf>
    <xf numFmtId="0" fontId="6" fillId="0" borderId="4" xfId="0" applyFont="1" applyFill="1" applyBorder="1" applyAlignment="1">
      <alignment horizontal="left" vertical="center" wrapText="1"/>
    </xf>
    <xf numFmtId="0" fontId="6" fillId="11" borderId="4" xfId="0" applyFont="1" applyFill="1" applyBorder="1" applyAlignment="1">
      <alignment horizontal="center" vertical="center" wrapText="1"/>
    </xf>
    <xf numFmtId="0" fontId="14" fillId="11" borderId="0" xfId="0" applyFont="1" applyFill="1"/>
    <xf numFmtId="0" fontId="32" fillId="11" borderId="0" xfId="0" applyFont="1" applyFill="1"/>
    <xf numFmtId="0" fontId="7" fillId="16" borderId="4" xfId="0" applyFont="1" applyFill="1" applyBorder="1" applyAlignment="1">
      <alignment horizontal="left" vertical="center" wrapText="1"/>
    </xf>
    <xf numFmtId="0" fontId="28" fillId="4" borderId="5" xfId="0" applyFont="1" applyFill="1" applyBorder="1" applyAlignment="1">
      <alignment horizontal="left" vertical="center" wrapText="1"/>
    </xf>
    <xf numFmtId="0" fontId="34" fillId="12" borderId="9" xfId="0" applyFont="1" applyFill="1" applyBorder="1" applyAlignment="1">
      <alignment vertical="center" wrapText="1" readingOrder="1"/>
    </xf>
    <xf numFmtId="0" fontId="34" fillId="0" borderId="8" xfId="0" applyFont="1" applyFill="1" applyBorder="1" applyAlignment="1">
      <alignment vertical="center" wrapText="1" readingOrder="1"/>
    </xf>
    <xf numFmtId="0" fontId="34" fillId="12" borderId="8" xfId="0" applyFont="1" applyFill="1" applyBorder="1" applyAlignment="1">
      <alignment vertical="center" wrapText="1" readingOrder="1"/>
    </xf>
    <xf numFmtId="0" fontId="18" fillId="12" borderId="8" xfId="0" applyFont="1" applyFill="1" applyBorder="1"/>
    <xf numFmtId="0" fontId="18" fillId="0" borderId="4" xfId="0" applyFont="1" applyBorder="1"/>
    <xf numFmtId="0" fontId="35" fillId="0" borderId="0" xfId="0" applyFont="1"/>
    <xf numFmtId="0" fontId="6" fillId="0" borderId="0" xfId="0" applyFont="1" applyAlignment="1">
      <alignment horizontal="left"/>
    </xf>
    <xf numFmtId="0" fontId="6" fillId="0" borderId="0" xfId="0" applyFont="1" applyAlignment="1">
      <alignment horizontal="left" vertical="center"/>
    </xf>
    <xf numFmtId="0" fontId="14" fillId="0" borderId="0" xfId="0" applyFont="1" applyAlignment="1">
      <alignment horizontal="left"/>
    </xf>
    <xf numFmtId="0" fontId="8" fillId="3" borderId="4" xfId="0" applyFont="1" applyFill="1" applyBorder="1" applyAlignment="1">
      <alignment horizontal="center" vertical="top" wrapText="1"/>
    </xf>
    <xf numFmtId="0" fontId="27" fillId="0" borderId="4" xfId="0" applyFont="1" applyBorder="1" applyAlignment="1">
      <alignment horizontal="left" vertical="top" wrapText="1"/>
    </xf>
    <xf numFmtId="0" fontId="36" fillId="5" borderId="6" xfId="0" applyFont="1" applyFill="1" applyBorder="1" applyAlignment="1">
      <alignment horizontal="left" vertical="center" wrapText="1"/>
    </xf>
    <xf numFmtId="0" fontId="7" fillId="0" borderId="4" xfId="0" applyFont="1" applyBorder="1" applyAlignment="1">
      <alignment horizontal="left" vertical="top"/>
    </xf>
    <xf numFmtId="0" fontId="6" fillId="0" borderId="3" xfId="0" applyFont="1" applyBorder="1" applyAlignment="1">
      <alignment horizontal="center" vertical="top" wrapText="1"/>
    </xf>
    <xf numFmtId="0" fontId="7" fillId="0" borderId="4" xfId="0" applyFont="1" applyFill="1" applyBorder="1" applyAlignment="1">
      <alignment horizontal="left" vertical="top" wrapText="1"/>
    </xf>
    <xf numFmtId="0" fontId="6" fillId="0" borderId="4" xfId="0" applyFont="1" applyFill="1" applyBorder="1" applyAlignment="1">
      <alignment horizontal="left" vertical="top" wrapText="1"/>
    </xf>
    <xf numFmtId="0" fontId="6" fillId="0" borderId="3" xfId="0" applyFont="1" applyFill="1" applyBorder="1" applyAlignment="1">
      <alignment horizontal="center" vertical="top" wrapText="1"/>
    </xf>
    <xf numFmtId="0" fontId="20" fillId="12" borderId="4" xfId="0" applyFont="1" applyFill="1" applyBorder="1" applyAlignment="1">
      <alignment horizontal="center" vertical="center" wrapText="1" readingOrder="1"/>
    </xf>
    <xf numFmtId="0" fontId="6" fillId="0" borderId="8" xfId="0" applyFont="1" applyBorder="1" applyAlignment="1">
      <alignment horizontal="left" vertical="top" wrapText="1"/>
    </xf>
    <xf numFmtId="0" fontId="6" fillId="7" borderId="4" xfId="0" applyFont="1" applyFill="1" applyBorder="1" applyAlignment="1">
      <alignment horizontal="left" vertical="top" wrapText="1"/>
    </xf>
    <xf numFmtId="0" fontId="7" fillId="0" borderId="4" xfId="0" applyFont="1" applyBorder="1" applyAlignment="1">
      <alignment horizontal="left" vertical="top" wrapText="1"/>
    </xf>
    <xf numFmtId="0" fontId="6" fillId="0" borderId="4" xfId="0" applyFont="1" applyBorder="1" applyAlignment="1">
      <alignment horizontal="left" vertical="top" wrapText="1"/>
    </xf>
    <xf numFmtId="0" fontId="6" fillId="0" borderId="0" xfId="0" applyFont="1" applyAlignment="1">
      <alignment horizontal="left"/>
    </xf>
    <xf numFmtId="0" fontId="6" fillId="0" borderId="0" xfId="0" applyFont="1" applyAlignment="1">
      <alignment horizontal="left" vertical="center"/>
    </xf>
    <xf numFmtId="0" fontId="6" fillId="0" borderId="4" xfId="0" applyFont="1" applyBorder="1" applyAlignment="1">
      <alignment horizontal="left" vertical="top" wrapText="1"/>
    </xf>
    <xf numFmtId="0" fontId="6" fillId="0" borderId="8" xfId="0" applyFont="1" applyBorder="1" applyAlignment="1">
      <alignment horizontal="left" vertical="top" wrapText="1"/>
    </xf>
    <xf numFmtId="0" fontId="6" fillId="0" borderId="4" xfId="0" applyFont="1" applyBorder="1" applyAlignment="1">
      <alignment horizontal="center" vertical="center" wrapText="1"/>
    </xf>
    <xf numFmtId="0" fontId="38" fillId="0" borderId="4" xfId="0" applyFont="1" applyBorder="1" applyAlignment="1">
      <alignment horizontal="center" vertical="center" wrapText="1"/>
    </xf>
    <xf numFmtId="0" fontId="16" fillId="18" borderId="4" xfId="0" applyFont="1" applyFill="1" applyBorder="1" applyAlignment="1">
      <alignment horizontal="center" vertical="center" wrapText="1"/>
    </xf>
    <xf numFmtId="0" fontId="7" fillId="16" borderId="4" xfId="0" applyFont="1" applyFill="1" applyBorder="1" applyAlignment="1">
      <alignment horizontal="center" vertical="center" wrapText="1"/>
    </xf>
    <xf numFmtId="0" fontId="13" fillId="16" borderId="4" xfId="0" applyFont="1" applyFill="1" applyBorder="1" applyAlignment="1">
      <alignment horizontal="left" vertical="top" wrapText="1"/>
    </xf>
    <xf numFmtId="0" fontId="13" fillId="16" borderId="4" xfId="0" applyFont="1" applyFill="1" applyBorder="1" applyAlignment="1">
      <alignment horizontal="center" vertical="top" wrapText="1"/>
    </xf>
    <xf numFmtId="0" fontId="33" fillId="16" borderId="4" xfId="0" applyFont="1" applyFill="1" applyBorder="1" applyAlignment="1">
      <alignment horizontal="center" vertical="top" wrapText="1"/>
    </xf>
    <xf numFmtId="0" fontId="13" fillId="16" borderId="4" xfId="0" applyFont="1" applyFill="1" applyBorder="1" applyAlignment="1">
      <alignment horizontal="center" vertical="center" wrapText="1"/>
    </xf>
    <xf numFmtId="0" fontId="20" fillId="0" borderId="4" xfId="0" applyFont="1" applyFill="1" applyBorder="1" applyAlignment="1">
      <alignment horizontal="left" vertical="center" wrapText="1" readingOrder="1"/>
    </xf>
    <xf numFmtId="0" fontId="2" fillId="4" borderId="5" xfId="0" applyFont="1" applyFill="1" applyBorder="1" applyAlignment="1">
      <alignment horizontal="center" vertical="center" wrapText="1"/>
    </xf>
    <xf numFmtId="0" fontId="12" fillId="0" borderId="12" xfId="0" applyFont="1" applyBorder="1" applyAlignment="1">
      <alignment horizontal="left" vertical="top" wrapText="1"/>
    </xf>
    <xf numFmtId="0" fontId="13" fillId="12" borderId="8" xfId="0" applyFont="1" applyFill="1" applyBorder="1"/>
    <xf numFmtId="0" fontId="14" fillId="0" borderId="0" xfId="0" applyFont="1" applyFill="1"/>
    <xf numFmtId="0" fontId="3" fillId="0" borderId="0" xfId="0" applyFont="1" applyBorder="1" applyAlignment="1">
      <alignment horizontal="center" vertical="center" wrapText="1"/>
    </xf>
    <xf numFmtId="0" fontId="6" fillId="0" borderId="0" xfId="0" applyFont="1" applyFill="1" applyBorder="1" applyAlignment="1">
      <alignment horizontal="left" vertical="center" wrapText="1"/>
    </xf>
    <xf numFmtId="0" fontId="13" fillId="0" borderId="0" xfId="0" applyFont="1" applyBorder="1" applyAlignment="1">
      <alignment horizontal="left" vertical="top" wrapText="1"/>
    </xf>
    <xf numFmtId="0" fontId="13" fillId="0" borderId="0" xfId="0" applyFont="1" applyBorder="1" applyAlignment="1">
      <alignment horizontal="center" vertical="top" wrapText="1"/>
    </xf>
    <xf numFmtId="0" fontId="13" fillId="0" borderId="0" xfId="0" applyFont="1" applyBorder="1" applyAlignment="1">
      <alignment horizontal="center" vertical="center" wrapText="1"/>
    </xf>
    <xf numFmtId="0" fontId="12" fillId="0" borderId="0" xfId="0" applyFont="1" applyBorder="1" applyAlignment="1">
      <alignment horizontal="left" vertical="top" wrapText="1"/>
    </xf>
    <xf numFmtId="0" fontId="13" fillId="17" borderId="14" xfId="0" applyFont="1" applyFill="1" applyBorder="1"/>
    <xf numFmtId="0" fontId="20" fillId="12" borderId="4" xfId="0" applyFont="1" applyFill="1" applyBorder="1" applyAlignment="1">
      <alignment vertical="center" wrapText="1" readingOrder="1"/>
    </xf>
    <xf numFmtId="0" fontId="16" fillId="4" borderId="4" xfId="0" applyFont="1" applyFill="1" applyBorder="1" applyAlignment="1">
      <alignment horizontal="center" vertical="center" wrapText="1"/>
    </xf>
    <xf numFmtId="0" fontId="7" fillId="4" borderId="5" xfId="0" applyFont="1" applyFill="1" applyBorder="1" applyAlignment="1">
      <alignment horizontal="left" vertical="center" wrapText="1"/>
    </xf>
    <xf numFmtId="0" fontId="13" fillId="0" borderId="0" xfId="0" applyFont="1" applyBorder="1"/>
    <xf numFmtId="0" fontId="13" fillId="0" borderId="12" xfId="0" applyFont="1" applyBorder="1"/>
    <xf numFmtId="0" fontId="13" fillId="0" borderId="13" xfId="0" applyFont="1" applyBorder="1"/>
    <xf numFmtId="0" fontId="18" fillId="12" borderId="4" xfId="0" applyFont="1" applyFill="1" applyBorder="1"/>
    <xf numFmtId="0" fontId="20" fillId="0" borderId="4" xfId="0" applyFont="1" applyFill="1" applyBorder="1" applyAlignment="1">
      <alignment vertical="center" wrapText="1" readingOrder="1"/>
    </xf>
    <xf numFmtId="0" fontId="7" fillId="0" borderId="8" xfId="0" applyFont="1" applyBorder="1" applyAlignment="1">
      <alignment horizontal="left" vertical="top" wrapText="1"/>
    </xf>
    <xf numFmtId="0" fontId="1" fillId="0" borderId="4" xfId="0" applyFont="1" applyBorder="1" applyAlignment="1">
      <alignment vertical="top"/>
    </xf>
    <xf numFmtId="0" fontId="6" fillId="0" borderId="4" xfId="0" applyFont="1" applyBorder="1" applyAlignment="1">
      <alignment vertical="top"/>
    </xf>
    <xf numFmtId="0" fontId="6" fillId="0" borderId="4" xfId="0" applyFont="1" applyBorder="1"/>
    <xf numFmtId="0" fontId="7" fillId="7" borderId="4" xfId="0" applyFont="1" applyFill="1" applyBorder="1" applyAlignment="1">
      <alignment horizontal="left" vertical="top" wrapText="1"/>
    </xf>
    <xf numFmtId="0" fontId="3" fillId="5" borderId="8" xfId="0" applyFont="1" applyFill="1" applyBorder="1" applyAlignment="1">
      <alignment horizontal="center" vertical="center" wrapText="1"/>
    </xf>
    <xf numFmtId="0" fontId="6" fillId="11" borderId="3" xfId="0" applyFont="1" applyFill="1" applyBorder="1" applyAlignment="1">
      <alignment horizontal="center" vertical="center" wrapText="1"/>
    </xf>
    <xf numFmtId="0" fontId="6" fillId="5" borderId="6" xfId="0" applyFont="1" applyFill="1" applyBorder="1" applyAlignment="1">
      <alignment horizontal="left" vertical="center"/>
    </xf>
    <xf numFmtId="0" fontId="25" fillId="7" borderId="4" xfId="0" applyFont="1" applyFill="1" applyBorder="1" applyAlignment="1">
      <alignment horizontal="center" vertical="center"/>
    </xf>
    <xf numFmtId="0" fontId="4" fillId="0" borderId="10" xfId="0" applyFont="1" applyFill="1" applyBorder="1" applyAlignment="1">
      <alignment horizontal="center" vertical="center" wrapText="1" readingOrder="1"/>
    </xf>
    <xf numFmtId="0" fontId="7" fillId="0" borderId="0" xfId="0" applyFont="1" applyFill="1" applyBorder="1" applyAlignment="1">
      <alignment horizontal="center" vertical="center"/>
    </xf>
    <xf numFmtId="0" fontId="16" fillId="0" borderId="0" xfId="0" applyFont="1" applyFill="1" applyBorder="1" applyAlignment="1">
      <alignment horizontal="center" vertical="center" wrapText="1"/>
    </xf>
    <xf numFmtId="0" fontId="25" fillId="7" borderId="12" xfId="0" applyFont="1" applyFill="1" applyBorder="1" applyAlignment="1">
      <alignment horizontal="center" vertical="center"/>
    </xf>
    <xf numFmtId="0" fontId="4" fillId="0" borderId="10" xfId="0" applyFont="1" applyBorder="1" applyAlignment="1">
      <alignment horizontal="center" vertical="center" wrapText="1" readingOrder="1"/>
    </xf>
    <xf numFmtId="0" fontId="7" fillId="0" borderId="0" xfId="0" applyFont="1" applyAlignment="1">
      <alignment horizontal="center" vertical="center"/>
    </xf>
    <xf numFmtId="0" fontId="16" fillId="0" borderId="0" xfId="0" applyFont="1" applyAlignment="1">
      <alignment horizontal="center" vertical="center" wrapText="1"/>
    </xf>
    <xf numFmtId="0" fontId="4" fillId="5" borderId="15" xfId="0" applyFont="1" applyFill="1" applyBorder="1" applyAlignment="1">
      <alignment horizontal="center" vertical="center" wrapText="1" readingOrder="1"/>
    </xf>
    <xf numFmtId="0" fontId="6" fillId="5" borderId="4" xfId="0" applyFont="1" applyFill="1" applyBorder="1"/>
    <xf numFmtId="0" fontId="6" fillId="0" borderId="8"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3" xfId="0" applyFont="1" applyBorder="1" applyAlignment="1">
      <alignment horizontal="center" vertical="center" wrapText="1"/>
    </xf>
    <xf numFmtId="0" fontId="13" fillId="17" borderId="8" xfId="0" applyFont="1" applyFill="1" applyBorder="1"/>
    <xf numFmtId="0" fontId="13" fillId="17" borderId="14" xfId="0" applyFont="1" applyFill="1" applyBorder="1"/>
    <xf numFmtId="0" fontId="13" fillId="0" borderId="8"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3" xfId="0" applyFont="1" applyBorder="1" applyAlignment="1">
      <alignment horizontal="center" vertical="center" wrapText="1"/>
    </xf>
    <xf numFmtId="0" fontId="6" fillId="0" borderId="8" xfId="0" applyFont="1" applyBorder="1" applyAlignment="1">
      <alignment horizontal="left" vertical="center" wrapText="1"/>
    </xf>
    <xf numFmtId="0" fontId="6" fillId="0" borderId="14" xfId="0" applyFont="1" applyBorder="1" applyAlignment="1">
      <alignment horizontal="left" vertical="center" wrapText="1"/>
    </xf>
    <xf numFmtId="0" fontId="6" fillId="0" borderId="3" xfId="0" applyFont="1" applyBorder="1" applyAlignment="1">
      <alignment horizontal="left" vertical="center" wrapText="1"/>
    </xf>
    <xf numFmtId="0" fontId="13" fillId="12" borderId="8" xfId="0" applyFont="1" applyFill="1" applyBorder="1"/>
    <xf numFmtId="0" fontId="13" fillId="12" borderId="3" xfId="0" applyFont="1" applyFill="1" applyBorder="1"/>
    <xf numFmtId="0" fontId="13" fillId="17" borderId="3" xfId="0" applyFont="1" applyFill="1" applyBorder="1"/>
    <xf numFmtId="0" fontId="13" fillId="0" borderId="8" xfId="0" applyFont="1" applyBorder="1"/>
    <xf numFmtId="0" fontId="13" fillId="0" borderId="14" xfId="0" applyFont="1" applyBorder="1"/>
    <xf numFmtId="0" fontId="12" fillId="0" borderId="8" xfId="0" applyFont="1" applyBorder="1" applyAlignment="1">
      <alignment horizontal="left" vertical="top" wrapText="1"/>
    </xf>
    <xf numFmtId="0" fontId="12" fillId="0" borderId="3" xfId="0" applyFont="1" applyBorder="1" applyAlignment="1">
      <alignment horizontal="left" vertical="top" wrapText="1"/>
    </xf>
    <xf numFmtId="0" fontId="20" fillId="0" borderId="8" xfId="0" applyFont="1" applyFill="1" applyBorder="1" applyAlignment="1">
      <alignment horizontal="center" vertical="center" wrapText="1" readingOrder="1"/>
    </xf>
    <xf numFmtId="0" fontId="20" fillId="0" borderId="3" xfId="0" applyFont="1" applyFill="1" applyBorder="1" applyAlignment="1">
      <alignment horizontal="center" vertical="center" wrapText="1" readingOrder="1"/>
    </xf>
    <xf numFmtId="0" fontId="20" fillId="12" borderId="8" xfId="0" applyFont="1" applyFill="1" applyBorder="1" applyAlignment="1">
      <alignment horizontal="center" vertical="center" wrapText="1" readingOrder="1"/>
    </xf>
    <xf numFmtId="0" fontId="20" fillId="12" borderId="3" xfId="0" applyFont="1" applyFill="1" applyBorder="1" applyAlignment="1">
      <alignment horizontal="center" vertical="center" wrapText="1" readingOrder="1"/>
    </xf>
    <xf numFmtId="0" fontId="13" fillId="0" borderId="3" xfId="0" applyFont="1" applyBorder="1"/>
    <xf numFmtId="0" fontId="13" fillId="12" borderId="14" xfId="0" applyFont="1" applyFill="1" applyBorder="1"/>
    <xf numFmtId="0" fontId="20" fillId="0" borderId="14" xfId="0" applyFont="1" applyFill="1" applyBorder="1" applyAlignment="1">
      <alignment horizontal="center" vertical="center" wrapText="1" readingOrder="1"/>
    </xf>
    <xf numFmtId="0" fontId="17" fillId="4" borderId="8" xfId="0" applyFont="1" applyFill="1" applyBorder="1" applyAlignment="1">
      <alignment horizontal="center" vertical="center"/>
    </xf>
    <xf numFmtId="0" fontId="17" fillId="4" borderId="3" xfId="0" applyFont="1" applyFill="1" applyBorder="1" applyAlignment="1">
      <alignment horizontal="center" vertical="center"/>
    </xf>
    <xf numFmtId="0" fontId="30" fillId="4" borderId="8" xfId="0" applyFont="1" applyFill="1" applyBorder="1" applyAlignment="1">
      <alignment horizontal="center" vertical="center" wrapText="1"/>
    </xf>
    <xf numFmtId="0" fontId="30" fillId="4" borderId="3" xfId="0" applyFont="1" applyFill="1" applyBorder="1" applyAlignment="1">
      <alignment horizontal="center" vertical="center" wrapText="1"/>
    </xf>
    <xf numFmtId="0" fontId="38" fillId="0" borderId="8" xfId="0" applyFont="1" applyBorder="1" applyAlignment="1">
      <alignment horizontal="center" vertical="center" wrapText="1"/>
    </xf>
    <xf numFmtId="0" fontId="38" fillId="0" borderId="14" xfId="0" applyFont="1" applyBorder="1" applyAlignment="1">
      <alignment horizontal="center" vertical="center" wrapText="1"/>
    </xf>
    <xf numFmtId="0" fontId="6" fillId="0" borderId="8" xfId="0" applyFont="1" applyFill="1" applyBorder="1" applyAlignment="1">
      <alignment horizontal="left" vertical="center" wrapText="1"/>
    </xf>
    <xf numFmtId="0" fontId="6" fillId="0" borderId="3" xfId="0" applyFont="1" applyFill="1" applyBorder="1" applyAlignment="1">
      <alignment horizontal="left" vertical="center" wrapText="1"/>
    </xf>
    <xf numFmtId="0" fontId="26" fillId="0" borderId="0" xfId="0" applyFont="1" applyAlignment="1">
      <alignment horizontal="left"/>
    </xf>
    <xf numFmtId="0" fontId="16" fillId="4" borderId="8" xfId="0" applyFont="1" applyFill="1" applyBorder="1" applyAlignment="1">
      <alignment horizontal="center" vertical="center" wrapText="1"/>
    </xf>
    <xf numFmtId="0" fontId="16" fillId="4" borderId="3" xfId="0" applyFont="1" applyFill="1" applyBorder="1" applyAlignment="1">
      <alignment horizontal="center" vertical="center" wrapText="1"/>
    </xf>
    <xf numFmtId="0" fontId="16" fillId="20" borderId="8" xfId="0" applyFont="1" applyFill="1" applyBorder="1" applyAlignment="1">
      <alignment horizontal="center" vertical="center" wrapText="1"/>
    </xf>
    <xf numFmtId="0" fontId="16" fillId="20" borderId="3" xfId="0" applyFont="1" applyFill="1" applyBorder="1" applyAlignment="1">
      <alignment horizontal="center" vertical="center" wrapText="1"/>
    </xf>
    <xf numFmtId="0" fontId="17" fillId="4" borderId="8" xfId="0" applyFont="1" applyFill="1" applyBorder="1" applyAlignment="1">
      <alignment horizontal="center" vertical="center" wrapText="1"/>
    </xf>
    <xf numFmtId="0" fontId="17" fillId="4" borderId="3" xfId="0" applyFont="1" applyFill="1" applyBorder="1" applyAlignment="1">
      <alignment horizontal="center" vertical="center" wrapText="1"/>
    </xf>
    <xf numFmtId="0" fontId="11" fillId="0" borderId="8" xfId="0" applyFont="1" applyBorder="1" applyAlignment="1">
      <alignment vertical="top" wrapText="1"/>
    </xf>
    <xf numFmtId="0" fontId="11" fillId="0" borderId="14" xfId="0" applyFont="1" applyBorder="1" applyAlignment="1">
      <alignment vertical="top" wrapText="1"/>
    </xf>
    <xf numFmtId="0" fontId="11" fillId="0" borderId="3" xfId="0" applyFont="1" applyBorder="1" applyAlignment="1">
      <alignment vertical="top" wrapText="1"/>
    </xf>
    <xf numFmtId="0" fontId="14" fillId="0" borderId="0" xfId="0" applyFont="1" applyAlignment="1">
      <alignment horizontal="center"/>
    </xf>
    <xf numFmtId="0" fontId="13" fillId="0" borderId="0" xfId="0" applyFont="1" applyAlignment="1">
      <alignment horizontal="left" vertical="top" wrapText="1"/>
    </xf>
    <xf numFmtId="0" fontId="22" fillId="0" borderId="0" xfId="0" applyFont="1" applyAlignment="1">
      <alignment horizontal="left" vertical="top" wrapText="1"/>
    </xf>
    <xf numFmtId="0" fontId="13" fillId="0" borderId="0" xfId="0" applyFont="1" applyAlignment="1">
      <alignment horizontal="left" vertical="center" wrapText="1"/>
    </xf>
    <xf numFmtId="0" fontId="13" fillId="0" borderId="0" xfId="0" applyFont="1" applyAlignment="1">
      <alignment horizontal="left" vertical="top"/>
    </xf>
    <xf numFmtId="0" fontId="14" fillId="0" borderId="0" xfId="0" applyFont="1" applyAlignment="1">
      <alignment horizontal="left"/>
    </xf>
    <xf numFmtId="0" fontId="17" fillId="13" borderId="4" xfId="0" applyFont="1" applyFill="1" applyBorder="1" applyAlignment="1">
      <alignment horizontal="center" vertical="center"/>
    </xf>
    <xf numFmtId="0" fontId="17" fillId="10" borderId="8" xfId="0" applyFont="1" applyFill="1" applyBorder="1" applyAlignment="1">
      <alignment horizontal="center" vertical="center" wrapText="1"/>
    </xf>
    <xf numFmtId="0" fontId="17" fillId="10" borderId="3" xfId="0" applyFont="1" applyFill="1" applyBorder="1" applyAlignment="1">
      <alignment horizontal="center" vertical="center" wrapText="1"/>
    </xf>
    <xf numFmtId="0" fontId="14" fillId="0" borderId="5" xfId="0" applyFont="1" applyBorder="1" applyAlignment="1">
      <alignment horizontal="left"/>
    </xf>
    <xf numFmtId="0" fontId="14" fillId="0" borderId="7" xfId="0" applyFont="1" applyBorder="1" applyAlignment="1">
      <alignment horizontal="left"/>
    </xf>
    <xf numFmtId="0" fontId="14" fillId="0" borderId="6" xfId="0" applyFont="1" applyBorder="1" applyAlignment="1">
      <alignment horizontal="left"/>
    </xf>
    <xf numFmtId="0" fontId="13" fillId="0" borderId="5" xfId="0" applyFont="1" applyBorder="1" applyAlignment="1">
      <alignment horizontal="left" vertical="center"/>
    </xf>
    <xf numFmtId="0" fontId="13" fillId="0" borderId="7" xfId="0" applyFont="1" applyBorder="1" applyAlignment="1">
      <alignment horizontal="left" vertical="center"/>
    </xf>
    <xf numFmtId="0" fontId="13" fillId="0" borderId="6" xfId="0" applyFont="1" applyBorder="1" applyAlignment="1">
      <alignment horizontal="left" vertical="center"/>
    </xf>
    <xf numFmtId="0" fontId="26" fillId="0" borderId="5" xfId="0" applyFont="1" applyFill="1" applyBorder="1" applyAlignment="1">
      <alignment horizontal="left" vertical="center"/>
    </xf>
    <xf numFmtId="0" fontId="26" fillId="0" borderId="7" xfId="0" applyFont="1" applyFill="1" applyBorder="1" applyAlignment="1">
      <alignment horizontal="left" vertical="center"/>
    </xf>
    <xf numFmtId="0" fontId="26" fillId="0" borderId="6" xfId="0" applyFont="1" applyFill="1" applyBorder="1" applyAlignment="1">
      <alignment horizontal="left" vertical="center"/>
    </xf>
    <xf numFmtId="0" fontId="13" fillId="8" borderId="5" xfId="0" applyFont="1" applyFill="1" applyBorder="1" applyAlignment="1">
      <alignment horizontal="left" vertical="center"/>
    </xf>
    <xf numFmtId="0" fontId="13" fillId="8" borderId="7" xfId="0" applyFont="1" applyFill="1" applyBorder="1" applyAlignment="1">
      <alignment horizontal="left" vertical="center"/>
    </xf>
    <xf numFmtId="0" fontId="13" fillId="8" borderId="6" xfId="0" applyFont="1" applyFill="1" applyBorder="1" applyAlignment="1">
      <alignment horizontal="left" vertical="center"/>
    </xf>
    <xf numFmtId="0" fontId="6" fillId="0" borderId="5" xfId="0" applyFont="1" applyBorder="1" applyAlignment="1">
      <alignment horizontal="left"/>
    </xf>
    <xf numFmtId="0" fontId="6" fillId="0" borderId="7" xfId="0" applyFont="1" applyBorder="1" applyAlignment="1">
      <alignment horizontal="left"/>
    </xf>
    <xf numFmtId="0" fontId="6" fillId="0" borderId="6" xfId="0" applyFont="1" applyBorder="1" applyAlignment="1">
      <alignment horizontal="left"/>
    </xf>
    <xf numFmtId="0" fontId="10" fillId="0" borderId="0" xfId="0" applyFont="1" applyAlignment="1">
      <alignment horizontal="left" vertical="top" wrapText="1"/>
    </xf>
    <xf numFmtId="0" fontId="6" fillId="0" borderId="0" xfId="0" applyFont="1" applyAlignment="1">
      <alignment horizontal="left"/>
    </xf>
    <xf numFmtId="0" fontId="6" fillId="0" borderId="0" xfId="0" applyFont="1" applyAlignment="1">
      <alignment horizontal="left" vertical="center"/>
    </xf>
    <xf numFmtId="0" fontId="8" fillId="3" borderId="8" xfId="0" applyFont="1" applyFill="1" applyBorder="1" applyAlignment="1">
      <alignment horizontal="center" vertical="top" wrapText="1"/>
    </xf>
    <xf numFmtId="0" fontId="8" fillId="3" borderId="14" xfId="0" applyFont="1" applyFill="1" applyBorder="1" applyAlignment="1">
      <alignment horizontal="center" vertical="top" wrapText="1"/>
    </xf>
    <xf numFmtId="0" fontId="8" fillId="3" borderId="3" xfId="0" applyFont="1" applyFill="1" applyBorder="1" applyAlignment="1">
      <alignment horizontal="center" vertical="top" wrapText="1"/>
    </xf>
    <xf numFmtId="0" fontId="7" fillId="0" borderId="8" xfId="0" applyFont="1" applyBorder="1" applyAlignment="1">
      <alignment horizontal="left" vertical="top" wrapText="1"/>
    </xf>
    <xf numFmtId="0" fontId="7" fillId="0" borderId="14" xfId="0" applyFont="1" applyBorder="1" applyAlignment="1">
      <alignment horizontal="left" vertical="top" wrapText="1"/>
    </xf>
    <xf numFmtId="0" fontId="7" fillId="0" borderId="3" xfId="0" applyFont="1" applyBorder="1" applyAlignment="1">
      <alignment horizontal="left" vertical="top" wrapText="1"/>
    </xf>
    <xf numFmtId="0" fontId="27" fillId="0" borderId="8" xfId="0" applyFont="1" applyBorder="1" applyAlignment="1">
      <alignment horizontal="left" vertical="top" wrapText="1"/>
    </xf>
    <xf numFmtId="0" fontId="27" fillId="0" borderId="3" xfId="0" applyFont="1" applyBorder="1" applyAlignment="1">
      <alignment horizontal="left" vertical="top" wrapText="1"/>
    </xf>
    <xf numFmtId="0" fontId="1" fillId="0" borderId="0" xfId="0" applyFont="1" applyAlignment="1">
      <alignment horizontal="left" vertical="center"/>
    </xf>
    <xf numFmtId="0" fontId="6" fillId="5" borderId="8" xfId="0" applyFont="1" applyFill="1" applyBorder="1" applyAlignment="1">
      <alignment horizontal="left" vertical="center"/>
    </xf>
    <xf numFmtId="0" fontId="6" fillId="5" borderId="14" xfId="0" applyFont="1" applyFill="1" applyBorder="1" applyAlignment="1">
      <alignment horizontal="left" vertical="center"/>
    </xf>
    <xf numFmtId="0" fontId="6" fillId="5" borderId="3" xfId="0" applyFont="1" applyFill="1" applyBorder="1" applyAlignment="1">
      <alignment horizontal="left" vertical="center"/>
    </xf>
    <xf numFmtId="0" fontId="6" fillId="0" borderId="8" xfId="0" applyFont="1" applyBorder="1" applyAlignment="1">
      <alignment horizontal="left" vertical="top" wrapText="1"/>
    </xf>
    <xf numFmtId="0" fontId="6" fillId="0" borderId="14" xfId="0" applyFont="1" applyBorder="1" applyAlignment="1">
      <alignment horizontal="left" vertical="top" wrapText="1"/>
    </xf>
    <xf numFmtId="0" fontId="6" fillId="0" borderId="3" xfId="0" applyFont="1" applyBorder="1" applyAlignment="1">
      <alignment horizontal="left" vertical="top" wrapText="1"/>
    </xf>
    <xf numFmtId="0" fontId="6" fillId="0" borderId="8" xfId="0" applyFont="1" applyBorder="1" applyAlignment="1">
      <alignment horizontal="center" vertical="top" wrapText="1"/>
    </xf>
    <xf numFmtId="0" fontId="6" fillId="0" borderId="14" xfId="0" applyFont="1" applyBorder="1" applyAlignment="1">
      <alignment horizontal="center" vertical="top" wrapText="1"/>
    </xf>
    <xf numFmtId="0" fontId="6" fillId="0" borderId="3" xfId="0" applyFont="1" applyBorder="1" applyAlignment="1">
      <alignment horizontal="center" vertical="top" wrapText="1"/>
    </xf>
    <xf numFmtId="0" fontId="6" fillId="5" borderId="8" xfId="0" applyFont="1" applyFill="1" applyBorder="1" applyAlignment="1">
      <alignment horizontal="left" vertical="center" wrapText="1"/>
    </xf>
    <xf numFmtId="0" fontId="6" fillId="5" borderId="14" xfId="0" applyFont="1" applyFill="1" applyBorder="1" applyAlignment="1">
      <alignment horizontal="left" vertical="center" wrapText="1"/>
    </xf>
    <xf numFmtId="0" fontId="6" fillId="5" borderId="3" xfId="0" applyFont="1" applyFill="1" applyBorder="1" applyAlignment="1">
      <alignment horizontal="left" vertical="center" wrapText="1"/>
    </xf>
    <xf numFmtId="0" fontId="6" fillId="5" borderId="8"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6" fillId="0" borderId="4" xfId="0" applyFont="1" applyBorder="1" applyAlignment="1">
      <alignment horizontal="left" vertical="top" wrapText="1"/>
    </xf>
    <xf numFmtId="0" fontId="1" fillId="5" borderId="8" xfId="0" applyFont="1" applyFill="1" applyBorder="1" applyAlignment="1">
      <alignment horizontal="left" vertical="center"/>
    </xf>
    <xf numFmtId="0" fontId="1" fillId="5" borderId="3" xfId="0" applyFont="1" applyFill="1" applyBorder="1" applyAlignment="1">
      <alignment horizontal="left" vertical="center"/>
    </xf>
    <xf numFmtId="0" fontId="1" fillId="5" borderId="14" xfId="0" applyFont="1" applyFill="1" applyBorder="1" applyAlignment="1">
      <alignment horizontal="left" vertical="center"/>
    </xf>
    <xf numFmtId="0" fontId="7" fillId="0" borderId="8" xfId="0" applyFont="1" applyFill="1" applyBorder="1" applyAlignment="1">
      <alignment horizontal="left" vertical="top" wrapText="1"/>
    </xf>
    <xf numFmtId="0" fontId="7" fillId="0" borderId="14" xfId="0" applyFont="1" applyFill="1" applyBorder="1" applyAlignment="1">
      <alignment horizontal="left" vertical="top" wrapText="1"/>
    </xf>
    <xf numFmtId="0" fontId="7" fillId="0" borderId="3" xfId="0" applyFont="1" applyFill="1" applyBorder="1" applyAlignment="1">
      <alignment horizontal="left" vertical="top" wrapText="1"/>
    </xf>
    <xf numFmtId="0" fontId="9" fillId="5" borderId="8" xfId="0" applyFont="1" applyFill="1" applyBorder="1" applyAlignment="1">
      <alignment horizontal="left" vertical="center" wrapText="1"/>
    </xf>
    <xf numFmtId="0" fontId="9" fillId="5" borderId="14" xfId="0" applyFont="1" applyFill="1" applyBorder="1" applyAlignment="1">
      <alignment horizontal="left" vertical="center" wrapText="1"/>
    </xf>
    <xf numFmtId="0" fontId="9" fillId="5" borderId="3" xfId="0" applyFont="1" applyFill="1" applyBorder="1" applyAlignment="1">
      <alignment horizontal="left" vertical="center" wrapText="1"/>
    </xf>
    <xf numFmtId="0" fontId="1" fillId="0" borderId="8" xfId="0" applyFont="1" applyBorder="1"/>
    <xf numFmtId="0" fontId="1" fillId="0" borderId="14" xfId="0" applyFont="1" applyBorder="1"/>
    <xf numFmtId="0" fontId="1" fillId="0" borderId="3" xfId="0" applyFont="1" applyBorder="1"/>
    <xf numFmtId="0" fontId="7" fillId="0" borderId="8" xfId="0" applyFont="1" applyBorder="1" applyAlignment="1">
      <alignment horizontal="left" vertical="top"/>
    </xf>
    <xf numFmtId="0" fontId="7" fillId="0" borderId="14" xfId="0" applyFont="1" applyBorder="1" applyAlignment="1">
      <alignment horizontal="left" vertical="top"/>
    </xf>
    <xf numFmtId="0" fontId="7" fillId="0" borderId="3" xfId="0" applyFont="1" applyBorder="1" applyAlignment="1">
      <alignment horizontal="left" vertical="top"/>
    </xf>
    <xf numFmtId="0" fontId="36" fillId="5" borderId="8" xfId="0" applyFont="1" applyFill="1" applyBorder="1" applyAlignment="1">
      <alignment horizontal="left" vertical="center" wrapText="1"/>
    </xf>
    <xf numFmtId="0" fontId="36" fillId="5" borderId="14" xfId="0" applyFont="1" applyFill="1" applyBorder="1" applyAlignment="1">
      <alignment horizontal="left" vertical="center" wrapText="1"/>
    </xf>
    <xf numFmtId="0" fontId="36" fillId="5" borderId="3" xfId="0" applyFont="1" applyFill="1" applyBorder="1" applyAlignment="1">
      <alignment horizontal="left" vertical="center" wrapText="1"/>
    </xf>
    <xf numFmtId="0" fontId="27" fillId="0" borderId="8" xfId="0" applyFont="1" applyBorder="1" applyAlignment="1">
      <alignment horizontal="left" vertical="top"/>
    </xf>
    <xf numFmtId="0" fontId="27" fillId="0" borderId="3" xfId="0" applyFont="1" applyBorder="1" applyAlignment="1">
      <alignment horizontal="left" vertical="top"/>
    </xf>
    <xf numFmtId="0" fontId="27" fillId="0" borderId="14" xfId="0" applyFont="1" applyBorder="1" applyAlignment="1">
      <alignment horizontal="left" vertical="top" wrapText="1"/>
    </xf>
    <xf numFmtId="0" fontId="7" fillId="5" borderId="8" xfId="0" applyFont="1" applyFill="1" applyBorder="1" applyAlignment="1">
      <alignment vertical="center" wrapText="1"/>
    </xf>
    <xf numFmtId="0" fontId="7" fillId="5" borderId="14" xfId="0" applyFont="1" applyFill="1" applyBorder="1" applyAlignment="1">
      <alignment vertical="center" wrapText="1"/>
    </xf>
    <xf numFmtId="0" fontId="7" fillId="5" borderId="3" xfId="0" applyFont="1" applyFill="1" applyBorder="1" applyAlignment="1">
      <alignment vertical="center" wrapText="1"/>
    </xf>
    <xf numFmtId="0" fontId="4" fillId="5" borderId="8" xfId="0" applyFont="1" applyFill="1" applyBorder="1" applyAlignment="1">
      <alignment horizontal="center" vertical="center" wrapText="1" readingOrder="1"/>
    </xf>
    <xf numFmtId="0" fontId="4" fillId="5" borderId="3" xfId="0" applyFont="1" applyFill="1" applyBorder="1" applyAlignment="1">
      <alignment horizontal="center" vertical="center" wrapText="1" readingOrder="1"/>
    </xf>
    <xf numFmtId="0" fontId="1" fillId="9" borderId="4" xfId="0" applyFont="1" applyFill="1" applyBorder="1" applyAlignment="1">
      <alignment horizontal="left" vertical="center"/>
    </xf>
    <xf numFmtId="0" fontId="6" fillId="0" borderId="4" xfId="0" applyFont="1" applyFill="1" applyBorder="1" applyAlignment="1">
      <alignment horizontal="left" vertical="center"/>
    </xf>
    <xf numFmtId="0" fontId="6" fillId="0" borderId="0" xfId="0" applyFont="1" applyAlignment="1">
      <alignment horizontal="center"/>
    </xf>
    <xf numFmtId="0" fontId="6" fillId="0" borderId="4" xfId="0" applyFont="1" applyBorder="1" applyAlignment="1">
      <alignment horizontal="left"/>
    </xf>
    <xf numFmtId="0" fontId="1" fillId="0" borderId="5" xfId="0" applyFont="1" applyBorder="1" applyAlignment="1">
      <alignment horizontal="left" vertical="center"/>
    </xf>
    <xf numFmtId="0" fontId="1" fillId="0" borderId="7" xfId="0" applyFont="1" applyBorder="1" applyAlignment="1">
      <alignment horizontal="left" vertical="center"/>
    </xf>
    <xf numFmtId="0" fontId="1" fillId="0" borderId="6" xfId="0" applyFont="1" applyBorder="1" applyAlignment="1">
      <alignment horizontal="left" vertical="center"/>
    </xf>
    <xf numFmtId="0" fontId="7" fillId="4" borderId="8"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27" fillId="13" borderId="8" xfId="0" applyFont="1" applyFill="1" applyBorder="1" applyAlignment="1">
      <alignment horizontal="center" vertical="center" wrapText="1"/>
    </xf>
    <xf numFmtId="0" fontId="27" fillId="13" borderId="3" xfId="0" applyFont="1" applyFill="1" applyBorder="1" applyAlignment="1">
      <alignment horizontal="center" vertical="center" wrapText="1"/>
    </xf>
    <xf numFmtId="0" fontId="27" fillId="13" borderId="5" xfId="0" applyFont="1" applyFill="1" applyBorder="1" applyAlignment="1">
      <alignment horizontal="center" vertical="center" wrapText="1"/>
    </xf>
    <xf numFmtId="0" fontId="27" fillId="13" borderId="7" xfId="0" applyFont="1" applyFill="1" applyBorder="1" applyAlignment="1">
      <alignment horizontal="center" vertical="center" wrapText="1"/>
    </xf>
    <xf numFmtId="0" fontId="27" fillId="13" borderId="6" xfId="0" applyFont="1" applyFill="1" applyBorder="1" applyAlignment="1">
      <alignment horizontal="center" vertical="center" wrapText="1"/>
    </xf>
    <xf numFmtId="0" fontId="16" fillId="4" borderId="14" xfId="0" applyFont="1" applyFill="1" applyBorder="1" applyAlignment="1">
      <alignment horizontal="center" vertical="center" wrapText="1"/>
    </xf>
    <xf numFmtId="0" fontId="1" fillId="0" borderId="4" xfId="0" applyFont="1" applyBorder="1" applyAlignment="1">
      <alignment horizontal="left" vertical="center"/>
    </xf>
  </cellXfs>
  <cellStyles count="3">
    <cellStyle name="Explanatory Text" xfId="1" builtinId="53" customBuiltin="1"/>
    <cellStyle name="Normal" xfId="0" builtinId="0"/>
    <cellStyle name="Normal 2" xfId="2"/>
  </cellStyles>
  <dxfs count="0"/>
  <tableStyles count="0" defaultTableStyle="TableStyleMedium2" defaultPivotStyle="PivotStyleLight16"/>
  <colors>
    <indexedColors>
      <rgbColor rgb="FF000000"/>
      <rgbColor rgb="FFFFFFFF"/>
      <rgbColor rgb="FFFF0000"/>
      <rgbColor rgb="FF00FF00"/>
      <rgbColor rgb="FF0000EE"/>
      <rgbColor rgb="FFFFFF00"/>
      <rgbColor rgb="FFFF00FF"/>
      <rgbColor rgb="FF00FFFF"/>
      <rgbColor rgb="FFCC0000"/>
      <rgbColor rgb="FF006600"/>
      <rgbColor rgb="FF000080"/>
      <rgbColor rgb="FF996600"/>
      <rgbColor rgb="FF800080"/>
      <rgbColor rgb="FF008080"/>
      <rgbColor rgb="FFDDDDDD"/>
      <rgbColor rgb="FF808080"/>
      <rgbColor rgb="FF9999FF"/>
      <rgbColor rgb="FF993366"/>
      <rgbColor rgb="FFFFFFCC"/>
      <rgbColor rgb="FFE2F0D9"/>
      <rgbColor rgb="FF660066"/>
      <rgbColor rgb="FFFF8080"/>
      <rgbColor rgb="FF0563C1"/>
      <rgbColor rgb="FFD9D9D9"/>
      <rgbColor rgb="FF000080"/>
      <rgbColor rgb="FFFF00FF"/>
      <rgbColor rgb="FFFFFF00"/>
      <rgbColor rgb="FF00FFFF"/>
      <rgbColor rgb="FF800080"/>
      <rgbColor rgb="FF800000"/>
      <rgbColor rgb="FF008080"/>
      <rgbColor rgb="FF0000FF"/>
      <rgbColor rgb="FF00B0F0"/>
      <rgbColor rgb="FFE7E6E6"/>
      <rgbColor rgb="FFCCFFCC"/>
      <rgbColor rgb="FFFFEB9C"/>
      <rgbColor rgb="FF9DC3E6"/>
      <rgbColor rgb="FFFF99CC"/>
      <rgbColor rgb="FFCC99FF"/>
      <rgbColor rgb="FFFFCCCC"/>
      <rgbColor rgb="FF3366FF"/>
      <rgbColor rgb="FF33CCCC"/>
      <rgbColor rgb="FF92D050"/>
      <rgbColor rgb="FFFFC000"/>
      <rgbColor rgb="FFFF9900"/>
      <rgbColor rgb="FFFF6600"/>
      <rgbColor rgb="FF7C7C7C"/>
      <rgbColor rgb="FF969696"/>
      <rgbColor rgb="FF003366"/>
      <rgbColor rgb="FF339966"/>
      <rgbColor rgb="FF003300"/>
      <rgbColor rgb="FF333300"/>
      <rgbColor rgb="FF9C6500"/>
      <rgbColor rgb="FF993366"/>
      <rgbColor rgb="FF535353"/>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10/relationships/person" Target="persons/person.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T63"/>
  <sheetViews>
    <sheetView tabSelected="1" topLeftCell="A37" zoomScale="70" zoomScaleNormal="70" workbookViewId="0">
      <selection activeCell="L51" sqref="L51"/>
    </sheetView>
  </sheetViews>
  <sheetFormatPr defaultColWidth="9.140625" defaultRowHeight="15" x14ac:dyDescent="0.25"/>
  <cols>
    <col min="1" max="1" width="9.140625" style="20" customWidth="1"/>
    <col min="2" max="2" width="47.42578125" style="21" customWidth="1"/>
    <col min="3" max="3" width="16.28515625" style="21" customWidth="1"/>
    <col min="4" max="4" width="14" style="21" customWidth="1"/>
    <col min="5" max="5" width="15" style="21" customWidth="1"/>
    <col min="6" max="6" width="15.42578125" style="21" customWidth="1"/>
    <col min="7" max="7" width="16.28515625" style="21" customWidth="1"/>
    <col min="8" max="8" width="15.85546875" style="21" customWidth="1"/>
    <col min="9" max="9" width="14" style="21" customWidth="1"/>
    <col min="10" max="10" width="12.7109375" style="21" customWidth="1"/>
    <col min="11" max="11" width="42.7109375" style="22" customWidth="1"/>
    <col min="12" max="12" width="15.7109375" style="22" customWidth="1"/>
    <col min="13" max="13" width="15.28515625" style="22" customWidth="1"/>
    <col min="14" max="14" width="31.7109375" style="22" customWidth="1"/>
    <col min="15" max="15" width="20.7109375" style="22"/>
    <col min="16" max="16" width="22.7109375" style="22" customWidth="1"/>
    <col min="17" max="17" width="15.7109375" style="22" customWidth="1"/>
    <col min="18" max="18" width="19.28515625" style="22" customWidth="1"/>
    <col min="19" max="19" width="20" style="22" customWidth="1"/>
    <col min="20" max="20" width="20.7109375" style="22"/>
    <col min="21" max="21" width="42.140625" style="22" customWidth="1"/>
    <col min="22" max="1034" width="20.7109375" style="22"/>
  </cols>
  <sheetData>
    <row r="1" spans="1:21" x14ac:dyDescent="0.25">
      <c r="B1" s="126"/>
      <c r="D1" s="233" t="s">
        <v>66</v>
      </c>
      <c r="E1" s="233"/>
      <c r="F1" s="233"/>
      <c r="G1" s="233"/>
      <c r="H1" s="233"/>
      <c r="I1" s="233"/>
      <c r="J1" s="233"/>
      <c r="K1" s="233"/>
    </row>
    <row r="2" spans="1:21" ht="15" customHeight="1" x14ac:dyDescent="0.25"/>
    <row r="3" spans="1:21" ht="15" customHeight="1" x14ac:dyDescent="0.25">
      <c r="B3" s="23" t="s">
        <v>2</v>
      </c>
      <c r="C3" s="254" t="s">
        <v>331</v>
      </c>
      <c r="D3" s="255"/>
      <c r="E3" s="255"/>
      <c r="F3" s="255"/>
      <c r="G3" s="255"/>
      <c r="H3" s="255"/>
      <c r="I3" s="255"/>
      <c r="J3" s="255"/>
      <c r="K3" s="256"/>
    </row>
    <row r="4" spans="1:21" ht="15" customHeight="1" x14ac:dyDescent="0.25">
      <c r="B4" s="23" t="s">
        <v>3</v>
      </c>
      <c r="C4" s="254" t="s">
        <v>330</v>
      </c>
      <c r="D4" s="255"/>
      <c r="E4" s="255"/>
      <c r="F4" s="255"/>
      <c r="G4" s="255"/>
      <c r="H4" s="255"/>
      <c r="I4" s="255"/>
      <c r="J4" s="255"/>
      <c r="K4" s="256"/>
    </row>
    <row r="5" spans="1:21" ht="15" customHeight="1" x14ac:dyDescent="0.25">
      <c r="B5" s="23" t="s">
        <v>4</v>
      </c>
      <c r="C5" s="242" t="s">
        <v>82</v>
      </c>
      <c r="D5" s="243"/>
      <c r="E5" s="243"/>
      <c r="F5" s="243"/>
      <c r="G5" s="243"/>
      <c r="H5" s="243"/>
      <c r="I5" s="243"/>
      <c r="J5" s="243"/>
      <c r="K5" s="244"/>
    </row>
    <row r="6" spans="1:21" ht="15" customHeight="1" x14ac:dyDescent="0.25">
      <c r="B6" s="24" t="s">
        <v>5</v>
      </c>
      <c r="C6" s="245" t="s">
        <v>6</v>
      </c>
      <c r="D6" s="246"/>
      <c r="E6" s="246"/>
      <c r="F6" s="246"/>
      <c r="G6" s="246"/>
      <c r="H6" s="246"/>
      <c r="I6" s="246"/>
      <c r="J6" s="246"/>
      <c r="K6" s="247"/>
    </row>
    <row r="7" spans="1:21" ht="15" customHeight="1" x14ac:dyDescent="0.25">
      <c r="B7" s="24" t="s">
        <v>7</v>
      </c>
      <c r="C7" s="248" t="s">
        <v>337</v>
      </c>
      <c r="D7" s="249"/>
      <c r="E7" s="249"/>
      <c r="F7" s="249"/>
      <c r="G7" s="249"/>
      <c r="H7" s="249"/>
      <c r="I7" s="249"/>
      <c r="J7" s="249"/>
      <c r="K7" s="250"/>
    </row>
    <row r="8" spans="1:21" ht="15" customHeight="1" x14ac:dyDescent="0.25">
      <c r="B8" s="37" t="s">
        <v>11</v>
      </c>
      <c r="C8" s="251" t="s">
        <v>99</v>
      </c>
      <c r="D8" s="252"/>
      <c r="E8" s="252"/>
      <c r="F8" s="252"/>
      <c r="G8" s="252"/>
      <c r="H8" s="252"/>
      <c r="I8" s="252"/>
      <c r="J8" s="252"/>
      <c r="K8" s="253"/>
    </row>
    <row r="9" spans="1:21" ht="15" customHeight="1" x14ac:dyDescent="0.25">
      <c r="B9" s="22"/>
      <c r="C9" s="22"/>
      <c r="D9" s="25"/>
      <c r="E9" s="25"/>
      <c r="F9" s="25"/>
      <c r="G9" s="25"/>
      <c r="H9" s="25"/>
      <c r="I9" s="25"/>
      <c r="J9" s="25"/>
      <c r="K9" s="25"/>
    </row>
    <row r="10" spans="1:21" ht="35.450000000000003" customHeight="1" x14ac:dyDescent="0.25">
      <c r="A10" s="96"/>
      <c r="B10" s="224" t="s">
        <v>13</v>
      </c>
      <c r="C10" s="226" t="s">
        <v>84</v>
      </c>
      <c r="D10" s="226" t="s">
        <v>85</v>
      </c>
      <c r="E10" s="226" t="s">
        <v>86</v>
      </c>
      <c r="F10" s="226" t="s">
        <v>87</v>
      </c>
      <c r="G10" s="226" t="s">
        <v>88</v>
      </c>
      <c r="H10" s="226" t="s">
        <v>89</v>
      </c>
      <c r="I10" s="226" t="s">
        <v>14</v>
      </c>
      <c r="J10" s="226" t="s">
        <v>15</v>
      </c>
      <c r="K10" s="224" t="s">
        <v>16</v>
      </c>
      <c r="L10" s="228" t="s">
        <v>46</v>
      </c>
      <c r="M10" s="217" t="s">
        <v>67</v>
      </c>
      <c r="N10" s="224" t="s">
        <v>81</v>
      </c>
      <c r="O10" s="224" t="s">
        <v>43</v>
      </c>
      <c r="P10" s="239" t="s">
        <v>90</v>
      </c>
      <c r="Q10" s="239"/>
      <c r="R10" s="239"/>
      <c r="S10" s="239"/>
      <c r="T10" s="240" t="s">
        <v>53</v>
      </c>
      <c r="U10" s="215" t="s">
        <v>1</v>
      </c>
    </row>
    <row r="11" spans="1:21" ht="210" customHeight="1" x14ac:dyDescent="0.25">
      <c r="A11" s="10" t="s">
        <v>0</v>
      </c>
      <c r="B11" s="225"/>
      <c r="C11" s="227"/>
      <c r="D11" s="227"/>
      <c r="E11" s="227"/>
      <c r="F11" s="227"/>
      <c r="G11" s="227"/>
      <c r="H11" s="227"/>
      <c r="I11" s="227"/>
      <c r="J11" s="227"/>
      <c r="K11" s="225"/>
      <c r="L11" s="229"/>
      <c r="M11" s="218"/>
      <c r="N11" s="225"/>
      <c r="O11" s="225"/>
      <c r="P11" s="97" t="s">
        <v>91</v>
      </c>
      <c r="Q11" s="97" t="s">
        <v>96</v>
      </c>
      <c r="R11" s="35" t="s">
        <v>97</v>
      </c>
      <c r="S11" s="35" t="s">
        <v>98</v>
      </c>
      <c r="T11" s="241"/>
      <c r="U11" s="216"/>
    </row>
    <row r="12" spans="1:21" ht="48.4" customHeight="1" x14ac:dyDescent="0.25">
      <c r="A12" s="10"/>
      <c r="B12" s="26" t="s">
        <v>65</v>
      </c>
      <c r="C12" s="26" t="s">
        <v>48</v>
      </c>
      <c r="D12" s="26" t="s">
        <v>48</v>
      </c>
      <c r="E12" s="26" t="s">
        <v>48</v>
      </c>
      <c r="F12" s="26" t="s">
        <v>48</v>
      </c>
      <c r="G12" s="26" t="s">
        <v>48</v>
      </c>
      <c r="H12" s="26" t="s">
        <v>48</v>
      </c>
      <c r="I12" s="26" t="s">
        <v>48</v>
      </c>
      <c r="J12" s="26" t="s">
        <v>48</v>
      </c>
      <c r="K12" s="26" t="s">
        <v>48</v>
      </c>
      <c r="L12" s="81" t="s">
        <v>44</v>
      </c>
      <c r="M12" s="87" t="s">
        <v>44</v>
      </c>
      <c r="N12" s="81" t="s">
        <v>44</v>
      </c>
      <c r="O12" s="81" t="s">
        <v>44</v>
      </c>
      <c r="P12" s="98" t="s">
        <v>48</v>
      </c>
      <c r="Q12" s="98" t="s">
        <v>48</v>
      </c>
      <c r="R12" s="81" t="s">
        <v>44</v>
      </c>
      <c r="S12" s="81" t="s">
        <v>44</v>
      </c>
      <c r="T12" s="81" t="s">
        <v>47</v>
      </c>
      <c r="U12" s="27"/>
    </row>
    <row r="13" spans="1:21" ht="16.149999999999999" customHeight="1" x14ac:dyDescent="0.25">
      <c r="A13" s="146"/>
      <c r="B13" s="104" t="s">
        <v>339</v>
      </c>
      <c r="C13" s="146"/>
      <c r="D13" s="146"/>
      <c r="E13" s="146"/>
      <c r="F13" s="146"/>
      <c r="G13" s="146"/>
      <c r="H13" s="146"/>
      <c r="I13" s="146"/>
      <c r="J13" s="146"/>
      <c r="K13" s="146"/>
      <c r="L13" s="146"/>
      <c r="M13" s="146"/>
      <c r="N13" s="146"/>
      <c r="O13" s="146"/>
      <c r="P13" s="146"/>
      <c r="Q13" s="146"/>
      <c r="R13" s="146"/>
      <c r="S13" s="146"/>
      <c r="T13" s="146"/>
      <c r="U13" s="152" t="s">
        <v>171</v>
      </c>
    </row>
    <row r="14" spans="1:21" ht="17.25" customHeight="1" x14ac:dyDescent="0.25">
      <c r="A14" s="113" t="s">
        <v>8</v>
      </c>
      <c r="B14" s="88" t="s">
        <v>101</v>
      </c>
      <c r="C14" s="111">
        <f>SUM(C15)</f>
        <v>17</v>
      </c>
      <c r="D14" s="111">
        <f>SUM(D15:D32)</f>
        <v>2</v>
      </c>
      <c r="E14" s="111">
        <f>SUM(E15:E32)</f>
        <v>0</v>
      </c>
      <c r="F14" s="111">
        <f>SUM(F15:F32)</f>
        <v>2</v>
      </c>
      <c r="G14" s="111">
        <f>SUM(G15:G32)</f>
        <v>2</v>
      </c>
      <c r="H14" s="111">
        <f>SUM(H15)</f>
        <v>92</v>
      </c>
      <c r="I14" s="111">
        <f>SUM(I15)</f>
        <v>1564</v>
      </c>
      <c r="J14" s="89"/>
      <c r="K14" s="90"/>
      <c r="L14" s="101"/>
      <c r="M14" s="101"/>
      <c r="N14" s="101"/>
      <c r="O14" s="101"/>
      <c r="P14" s="102"/>
      <c r="Q14" s="102"/>
      <c r="R14" s="103"/>
      <c r="S14" s="103"/>
      <c r="T14" s="101"/>
      <c r="U14" s="28"/>
    </row>
    <row r="15" spans="1:21" ht="13.5" customHeight="1" x14ac:dyDescent="0.25">
      <c r="A15" s="190" t="s">
        <v>100</v>
      </c>
      <c r="B15" s="198" t="s">
        <v>102</v>
      </c>
      <c r="C15" s="195">
        <v>17</v>
      </c>
      <c r="D15" s="195" t="s">
        <v>170</v>
      </c>
      <c r="E15" s="195" t="s">
        <v>170</v>
      </c>
      <c r="F15" s="195" t="s">
        <v>170</v>
      </c>
      <c r="G15" s="195" t="s">
        <v>170</v>
      </c>
      <c r="H15" s="195">
        <v>92</v>
      </c>
      <c r="I15" s="195">
        <v>1564</v>
      </c>
      <c r="J15" s="195" t="s">
        <v>176</v>
      </c>
      <c r="K15" s="43" t="s">
        <v>332</v>
      </c>
      <c r="L15" s="52"/>
      <c r="M15" s="52"/>
      <c r="N15" s="52"/>
      <c r="O15" s="101"/>
      <c r="P15" s="99"/>
      <c r="Q15" s="99"/>
      <c r="R15" s="51"/>
      <c r="S15" s="51"/>
      <c r="T15" s="52"/>
      <c r="U15" s="28"/>
    </row>
    <row r="16" spans="1:21" ht="41.25" customHeight="1" x14ac:dyDescent="0.25">
      <c r="A16" s="191"/>
      <c r="B16" s="199"/>
      <c r="C16" s="196"/>
      <c r="D16" s="196"/>
      <c r="E16" s="196"/>
      <c r="F16" s="196"/>
      <c r="G16" s="196"/>
      <c r="H16" s="196"/>
      <c r="I16" s="196"/>
      <c r="J16" s="196"/>
      <c r="K16" s="43" t="s">
        <v>195</v>
      </c>
      <c r="L16" s="52"/>
      <c r="M16" s="52"/>
      <c r="N16" s="52"/>
      <c r="O16" s="101"/>
      <c r="P16" s="99"/>
      <c r="Q16" s="99"/>
      <c r="R16" s="135"/>
      <c r="S16" s="135"/>
      <c r="T16" s="52"/>
      <c r="U16" s="28"/>
    </row>
    <row r="17" spans="1:21" ht="31.15" customHeight="1" x14ac:dyDescent="0.25">
      <c r="A17" s="191"/>
      <c r="B17" s="199"/>
      <c r="C17" s="196"/>
      <c r="D17" s="196"/>
      <c r="E17" s="196"/>
      <c r="F17" s="196"/>
      <c r="G17" s="196"/>
      <c r="H17" s="196"/>
      <c r="I17" s="196"/>
      <c r="J17" s="196"/>
      <c r="K17" s="43" t="s">
        <v>189</v>
      </c>
      <c r="L17" s="52"/>
      <c r="M17" s="52"/>
      <c r="N17" s="52"/>
      <c r="O17" s="101"/>
      <c r="P17" s="99"/>
      <c r="Q17" s="99"/>
      <c r="R17" s="135"/>
      <c r="S17" s="135"/>
      <c r="T17" s="52"/>
      <c r="U17" s="28"/>
    </row>
    <row r="18" spans="1:21" ht="54" customHeight="1" x14ac:dyDescent="0.25">
      <c r="A18" s="191"/>
      <c r="B18" s="199"/>
      <c r="C18" s="196"/>
      <c r="D18" s="196"/>
      <c r="E18" s="196"/>
      <c r="F18" s="196"/>
      <c r="G18" s="196"/>
      <c r="H18" s="196"/>
      <c r="I18" s="196"/>
      <c r="J18" s="196"/>
      <c r="K18" s="43" t="s">
        <v>190</v>
      </c>
      <c r="L18" s="52"/>
      <c r="M18" s="52"/>
      <c r="N18" s="52"/>
      <c r="O18" s="101"/>
      <c r="P18" s="99"/>
      <c r="Q18" s="99"/>
      <c r="R18" s="135"/>
      <c r="S18" s="135"/>
      <c r="T18" s="52"/>
      <c r="U18" s="28"/>
    </row>
    <row r="19" spans="1:21" ht="66.75" customHeight="1" x14ac:dyDescent="0.25">
      <c r="A19" s="191"/>
      <c r="B19" s="199"/>
      <c r="C19" s="196"/>
      <c r="D19" s="196"/>
      <c r="E19" s="196"/>
      <c r="F19" s="196"/>
      <c r="G19" s="196"/>
      <c r="H19" s="196"/>
      <c r="I19" s="196"/>
      <c r="J19" s="196"/>
      <c r="K19" s="43" t="s">
        <v>191</v>
      </c>
      <c r="L19" s="52"/>
      <c r="M19" s="52"/>
      <c r="N19" s="52"/>
      <c r="O19" s="101"/>
      <c r="P19" s="99"/>
      <c r="Q19" s="99"/>
      <c r="R19" s="135"/>
      <c r="S19" s="135"/>
      <c r="T19" s="52"/>
      <c r="U19" s="28"/>
    </row>
    <row r="20" spans="1:21" ht="52.15" customHeight="1" x14ac:dyDescent="0.25">
      <c r="A20" s="191"/>
      <c r="B20" s="199"/>
      <c r="C20" s="196"/>
      <c r="D20" s="196"/>
      <c r="E20" s="196"/>
      <c r="F20" s="196"/>
      <c r="G20" s="196"/>
      <c r="H20" s="196"/>
      <c r="I20" s="196"/>
      <c r="J20" s="196"/>
      <c r="K20" s="43" t="s">
        <v>192</v>
      </c>
      <c r="L20" s="52"/>
      <c r="M20" s="52"/>
      <c r="N20" s="52"/>
      <c r="O20" s="101"/>
      <c r="P20" s="99"/>
      <c r="Q20" s="99"/>
      <c r="R20" s="135"/>
      <c r="S20" s="135"/>
      <c r="T20" s="52"/>
      <c r="U20" s="28"/>
    </row>
    <row r="21" spans="1:21" ht="41.45" customHeight="1" x14ac:dyDescent="0.25">
      <c r="A21" s="191"/>
      <c r="B21" s="199"/>
      <c r="C21" s="196"/>
      <c r="D21" s="196"/>
      <c r="E21" s="196"/>
      <c r="F21" s="196"/>
      <c r="G21" s="196"/>
      <c r="H21" s="196"/>
      <c r="I21" s="196"/>
      <c r="J21" s="196"/>
      <c r="K21" s="43" t="s">
        <v>333</v>
      </c>
      <c r="L21" s="52"/>
      <c r="M21" s="52"/>
      <c r="N21" s="52"/>
      <c r="O21" s="101"/>
      <c r="P21" s="99"/>
      <c r="Q21" s="99"/>
      <c r="R21" s="135"/>
      <c r="S21" s="135"/>
      <c r="T21" s="52"/>
      <c r="U21" s="28"/>
    </row>
    <row r="22" spans="1:21" ht="43.5" customHeight="1" x14ac:dyDescent="0.25">
      <c r="A22" s="191"/>
      <c r="B22" s="199"/>
      <c r="C22" s="196"/>
      <c r="D22" s="196"/>
      <c r="E22" s="196"/>
      <c r="F22" s="196"/>
      <c r="G22" s="196"/>
      <c r="H22" s="196"/>
      <c r="I22" s="196"/>
      <c r="J22" s="196"/>
      <c r="K22" s="43" t="s">
        <v>193</v>
      </c>
      <c r="L22" s="52"/>
      <c r="M22" s="52"/>
      <c r="N22" s="52"/>
      <c r="O22" s="101"/>
      <c r="P22" s="99"/>
      <c r="Q22" s="99"/>
      <c r="R22" s="135"/>
      <c r="S22" s="135"/>
      <c r="T22" s="52"/>
      <c r="U22" s="28"/>
    </row>
    <row r="23" spans="1:21" ht="55.9" customHeight="1" x14ac:dyDescent="0.25">
      <c r="A23" s="192"/>
      <c r="B23" s="200"/>
      <c r="C23" s="197"/>
      <c r="D23" s="197"/>
      <c r="E23" s="197"/>
      <c r="F23" s="197"/>
      <c r="G23" s="197"/>
      <c r="H23" s="197"/>
      <c r="I23" s="197"/>
      <c r="J23" s="197"/>
      <c r="K23" s="43" t="s">
        <v>194</v>
      </c>
      <c r="L23" s="52"/>
      <c r="M23" s="52"/>
      <c r="N23" s="52"/>
      <c r="O23" s="101"/>
      <c r="P23" s="99"/>
      <c r="Q23" s="99"/>
      <c r="R23" s="135"/>
      <c r="S23" s="135"/>
      <c r="T23" s="52"/>
      <c r="U23" s="28"/>
    </row>
    <row r="24" spans="1:21" ht="17.25" customHeight="1" x14ac:dyDescent="0.25">
      <c r="A24" s="113" t="s">
        <v>9</v>
      </c>
      <c r="B24" s="88" t="s">
        <v>103</v>
      </c>
      <c r="C24" s="111">
        <f t="shared" ref="C24:I24" si="0">SUM(C25:C27)</f>
        <v>0</v>
      </c>
      <c r="D24" s="111">
        <f t="shared" si="0"/>
        <v>0</v>
      </c>
      <c r="E24" s="111">
        <f t="shared" si="0"/>
        <v>0</v>
      </c>
      <c r="F24" s="111">
        <f t="shared" si="0"/>
        <v>0</v>
      </c>
      <c r="G24" s="111">
        <f t="shared" si="0"/>
        <v>0</v>
      </c>
      <c r="H24" s="111">
        <f t="shared" si="0"/>
        <v>0</v>
      </c>
      <c r="I24" s="111">
        <f t="shared" si="0"/>
        <v>130</v>
      </c>
      <c r="J24" s="88"/>
      <c r="K24" s="88"/>
      <c r="L24" s="88"/>
      <c r="M24" s="88"/>
      <c r="N24" s="88"/>
      <c r="O24" s="101"/>
      <c r="P24" s="101"/>
      <c r="Q24" s="101"/>
      <c r="R24" s="101"/>
      <c r="S24" s="101"/>
      <c r="T24" s="101"/>
      <c r="U24" s="28"/>
    </row>
    <row r="25" spans="1:21" ht="19.5" customHeight="1" x14ac:dyDescent="0.25">
      <c r="A25" s="144" t="s">
        <v>110</v>
      </c>
      <c r="B25" s="112" t="s">
        <v>83</v>
      </c>
      <c r="C25" s="42" t="s">
        <v>170</v>
      </c>
      <c r="D25" s="42" t="s">
        <v>170</v>
      </c>
      <c r="E25" s="42" t="s">
        <v>170</v>
      </c>
      <c r="F25" s="42" t="s">
        <v>170</v>
      </c>
      <c r="G25" s="42" t="s">
        <v>170</v>
      </c>
      <c r="H25" s="42" t="s">
        <v>170</v>
      </c>
      <c r="I25" s="41">
        <v>30</v>
      </c>
      <c r="J25" s="42" t="s">
        <v>176</v>
      </c>
      <c r="K25" s="230" t="s">
        <v>180</v>
      </c>
      <c r="L25" s="52"/>
      <c r="M25" s="52"/>
      <c r="N25" s="52"/>
      <c r="O25" s="101"/>
      <c r="P25" s="230" t="s">
        <v>118</v>
      </c>
      <c r="Q25" s="99" t="s">
        <v>117</v>
      </c>
      <c r="R25" s="51"/>
      <c r="S25" s="51"/>
      <c r="T25" s="52"/>
      <c r="U25" s="28"/>
    </row>
    <row r="26" spans="1:21" ht="15" customHeight="1" x14ac:dyDescent="0.25">
      <c r="A26" s="144" t="s">
        <v>135</v>
      </c>
      <c r="B26" s="112" t="s">
        <v>83</v>
      </c>
      <c r="C26" s="42" t="s">
        <v>170</v>
      </c>
      <c r="D26" s="42" t="s">
        <v>170</v>
      </c>
      <c r="E26" s="42" t="s">
        <v>170</v>
      </c>
      <c r="F26" s="42" t="s">
        <v>170</v>
      </c>
      <c r="G26" s="42" t="s">
        <v>170</v>
      </c>
      <c r="H26" s="42" t="s">
        <v>170</v>
      </c>
      <c r="I26" s="41">
        <v>30</v>
      </c>
      <c r="J26" s="42" t="s">
        <v>176</v>
      </c>
      <c r="K26" s="231"/>
      <c r="L26" s="52"/>
      <c r="M26" s="52"/>
      <c r="N26" s="52"/>
      <c r="O26" s="101"/>
      <c r="P26" s="231"/>
      <c r="Q26" s="99" t="s">
        <v>117</v>
      </c>
      <c r="R26" s="51"/>
      <c r="S26" s="51"/>
      <c r="T26" s="52"/>
      <c r="U26" s="28"/>
    </row>
    <row r="27" spans="1:21" ht="15" customHeight="1" x14ac:dyDescent="0.25">
      <c r="A27" s="144" t="s">
        <v>112</v>
      </c>
      <c r="B27" s="112" t="s">
        <v>83</v>
      </c>
      <c r="C27" s="42" t="s">
        <v>170</v>
      </c>
      <c r="D27" s="42" t="s">
        <v>170</v>
      </c>
      <c r="E27" s="42" t="s">
        <v>170</v>
      </c>
      <c r="F27" s="42" t="s">
        <v>170</v>
      </c>
      <c r="G27" s="42" t="s">
        <v>170</v>
      </c>
      <c r="H27" s="42" t="s">
        <v>170</v>
      </c>
      <c r="I27" s="41">
        <v>70</v>
      </c>
      <c r="J27" s="42" t="s">
        <v>176</v>
      </c>
      <c r="K27" s="232"/>
      <c r="L27" s="52"/>
      <c r="M27" s="52"/>
      <c r="N27" s="52"/>
      <c r="O27" s="101"/>
      <c r="P27" s="232"/>
      <c r="Q27" s="99" t="s">
        <v>117</v>
      </c>
      <c r="R27" s="51"/>
      <c r="S27" s="51"/>
      <c r="T27" s="52"/>
      <c r="U27" s="28"/>
    </row>
    <row r="28" spans="1:21" ht="15" customHeight="1" x14ac:dyDescent="0.25">
      <c r="A28" s="113" t="s">
        <v>10</v>
      </c>
      <c r="B28" s="88" t="s">
        <v>334</v>
      </c>
      <c r="C28" s="111">
        <f t="shared" ref="C28:H28" si="1">SUM(C29:C32)</f>
        <v>0</v>
      </c>
      <c r="D28" s="111">
        <f t="shared" si="1"/>
        <v>1</v>
      </c>
      <c r="E28" s="111">
        <f t="shared" si="1"/>
        <v>0</v>
      </c>
      <c r="F28" s="111">
        <f t="shared" si="1"/>
        <v>1</v>
      </c>
      <c r="G28" s="111">
        <f t="shared" si="1"/>
        <v>1</v>
      </c>
      <c r="H28" s="111">
        <f t="shared" si="1"/>
        <v>0</v>
      </c>
      <c r="I28" s="111">
        <f>SUM(I29:I34)</f>
        <v>48</v>
      </c>
      <c r="J28" s="88"/>
      <c r="K28" s="88"/>
      <c r="L28" s="88"/>
      <c r="M28" s="88"/>
      <c r="N28" s="88"/>
      <c r="O28" s="101"/>
      <c r="P28" s="88"/>
      <c r="Q28" s="88"/>
      <c r="R28" s="88"/>
      <c r="S28" s="88"/>
      <c r="T28" s="88"/>
      <c r="U28" s="28"/>
    </row>
    <row r="29" spans="1:21" ht="15" customHeight="1" x14ac:dyDescent="0.25">
      <c r="A29" s="144" t="s">
        <v>172</v>
      </c>
      <c r="B29" s="112" t="s">
        <v>104</v>
      </c>
      <c r="C29" s="42" t="s">
        <v>170</v>
      </c>
      <c r="D29" s="42" t="s">
        <v>170</v>
      </c>
      <c r="E29" s="42" t="s">
        <v>170</v>
      </c>
      <c r="F29" s="42" t="s">
        <v>170</v>
      </c>
      <c r="G29" s="42" t="s">
        <v>170</v>
      </c>
      <c r="H29" s="42" t="s">
        <v>170</v>
      </c>
      <c r="I29" s="41">
        <v>6</v>
      </c>
      <c r="J29" s="42" t="s">
        <v>176</v>
      </c>
      <c r="K29" s="43"/>
      <c r="L29" s="52"/>
      <c r="M29" s="52"/>
      <c r="N29" s="52"/>
      <c r="O29" s="101"/>
      <c r="P29" s="99"/>
      <c r="Q29" s="99"/>
      <c r="R29" s="51"/>
      <c r="S29" s="51"/>
      <c r="T29" s="52"/>
      <c r="U29" s="28"/>
    </row>
    <row r="30" spans="1:21" ht="59.25" customHeight="1" x14ac:dyDescent="0.25">
      <c r="A30" s="190" t="s">
        <v>173</v>
      </c>
      <c r="B30" s="221" t="s">
        <v>105</v>
      </c>
      <c r="C30" s="195" t="s">
        <v>170</v>
      </c>
      <c r="D30" s="195">
        <v>1</v>
      </c>
      <c r="E30" s="195" t="s">
        <v>170</v>
      </c>
      <c r="F30" s="195">
        <v>1</v>
      </c>
      <c r="G30" s="195">
        <v>1</v>
      </c>
      <c r="H30" s="195" t="s">
        <v>170</v>
      </c>
      <c r="I30" s="195">
        <v>12</v>
      </c>
      <c r="J30" s="195" t="s">
        <v>175</v>
      </c>
      <c r="K30" s="44" t="s">
        <v>187</v>
      </c>
      <c r="L30" s="201"/>
      <c r="M30" s="201"/>
      <c r="N30" s="201"/>
      <c r="O30" s="193"/>
      <c r="P30" s="206" t="s">
        <v>116</v>
      </c>
      <c r="Q30" s="208" t="s">
        <v>117</v>
      </c>
      <c r="R30" s="210"/>
      <c r="S30" s="210"/>
      <c r="T30" s="201"/>
      <c r="U30" s="204"/>
    </row>
    <row r="31" spans="1:21" ht="29.25" customHeight="1" x14ac:dyDescent="0.25">
      <c r="A31" s="192"/>
      <c r="B31" s="222"/>
      <c r="C31" s="197"/>
      <c r="D31" s="197"/>
      <c r="E31" s="197"/>
      <c r="F31" s="197"/>
      <c r="G31" s="197"/>
      <c r="H31" s="197"/>
      <c r="I31" s="197"/>
      <c r="J31" s="197"/>
      <c r="K31" s="44" t="s">
        <v>188</v>
      </c>
      <c r="L31" s="202"/>
      <c r="M31" s="202"/>
      <c r="N31" s="202"/>
      <c r="O31" s="203"/>
      <c r="P31" s="207"/>
      <c r="Q31" s="209"/>
      <c r="R31" s="211"/>
      <c r="S31" s="211"/>
      <c r="T31" s="202"/>
      <c r="U31" s="212"/>
    </row>
    <row r="32" spans="1:21" ht="17.25" customHeight="1" x14ac:dyDescent="0.25">
      <c r="A32" s="144" t="s">
        <v>174</v>
      </c>
      <c r="B32" s="14" t="s">
        <v>177</v>
      </c>
      <c r="C32" s="42" t="s">
        <v>170</v>
      </c>
      <c r="D32" s="42" t="s">
        <v>170</v>
      </c>
      <c r="E32" s="42" t="s">
        <v>170</v>
      </c>
      <c r="F32" s="42" t="s">
        <v>170</v>
      </c>
      <c r="G32" s="42" t="s">
        <v>170</v>
      </c>
      <c r="H32" s="42" t="s">
        <v>170</v>
      </c>
      <c r="I32" s="42">
        <v>10</v>
      </c>
      <c r="J32" s="42" t="s">
        <v>175</v>
      </c>
      <c r="K32" s="44"/>
      <c r="L32" s="52"/>
      <c r="M32" s="52"/>
      <c r="N32" s="52"/>
      <c r="O32" s="101"/>
      <c r="P32" s="99"/>
      <c r="Q32" s="99"/>
      <c r="R32" s="51"/>
      <c r="S32" s="51"/>
      <c r="T32" s="52"/>
      <c r="U32" s="28"/>
    </row>
    <row r="33" spans="1:1034" ht="18.75" customHeight="1" x14ac:dyDescent="0.25">
      <c r="A33" s="144" t="s">
        <v>179</v>
      </c>
      <c r="B33" s="14" t="s">
        <v>178</v>
      </c>
      <c r="C33" s="145" t="s">
        <v>170</v>
      </c>
      <c r="D33" s="145" t="s">
        <v>170</v>
      </c>
      <c r="E33" s="145" t="s">
        <v>170</v>
      </c>
      <c r="F33" s="145" t="s">
        <v>170</v>
      </c>
      <c r="G33" s="145" t="s">
        <v>170</v>
      </c>
      <c r="H33" s="42" t="s">
        <v>170</v>
      </c>
      <c r="I33" s="41">
        <v>6</v>
      </c>
      <c r="J33" s="42" t="s">
        <v>176</v>
      </c>
      <c r="K33" s="44"/>
      <c r="L33" s="52"/>
      <c r="M33" s="52"/>
      <c r="N33" s="52"/>
      <c r="O33" s="101"/>
      <c r="P33" s="99"/>
      <c r="Q33" s="99"/>
      <c r="R33" s="135"/>
      <c r="S33" s="135"/>
      <c r="T33" s="52"/>
      <c r="U33" s="28"/>
    </row>
    <row r="34" spans="1:1034" ht="18.75" customHeight="1" x14ac:dyDescent="0.25">
      <c r="A34" s="144" t="s">
        <v>181</v>
      </c>
      <c r="B34" s="14" t="s">
        <v>183</v>
      </c>
      <c r="C34" s="145" t="s">
        <v>170</v>
      </c>
      <c r="D34" s="145" t="s">
        <v>170</v>
      </c>
      <c r="E34" s="145" t="s">
        <v>170</v>
      </c>
      <c r="F34" s="145" t="s">
        <v>170</v>
      </c>
      <c r="G34" s="145" t="s">
        <v>170</v>
      </c>
      <c r="H34" s="42" t="s">
        <v>170</v>
      </c>
      <c r="I34" s="45">
        <v>14</v>
      </c>
      <c r="J34" s="42" t="s">
        <v>176</v>
      </c>
      <c r="K34" s="44"/>
      <c r="L34" s="52"/>
      <c r="M34" s="52"/>
      <c r="N34" s="52"/>
      <c r="O34" s="101"/>
      <c r="P34" s="99"/>
      <c r="Q34" s="99"/>
      <c r="R34" s="135"/>
      <c r="S34" s="135"/>
      <c r="T34" s="52"/>
      <c r="U34" s="28"/>
    </row>
    <row r="35" spans="1:1034" ht="15.75" customHeight="1" x14ac:dyDescent="0.25">
      <c r="A35" s="184" t="s">
        <v>307</v>
      </c>
      <c r="B35" s="105" t="s">
        <v>64</v>
      </c>
      <c r="C35" s="84"/>
      <c r="D35" s="85"/>
      <c r="E35" s="85"/>
      <c r="F35" s="85"/>
      <c r="G35" s="85"/>
      <c r="H35" s="85"/>
      <c r="I35" s="85"/>
      <c r="J35" s="85"/>
      <c r="K35" s="85"/>
      <c r="L35" s="52"/>
      <c r="M35" s="52"/>
      <c r="N35" s="52"/>
      <c r="O35" s="101"/>
      <c r="P35" s="99"/>
      <c r="Q35" s="99"/>
      <c r="R35" s="135"/>
      <c r="S35" s="135"/>
      <c r="T35" s="52"/>
      <c r="U35" s="28"/>
    </row>
    <row r="36" spans="1:1034" ht="15.75" customHeight="1" x14ac:dyDescent="0.25">
      <c r="A36" s="91"/>
      <c r="B36" s="105"/>
      <c r="C36" s="84"/>
      <c r="D36" s="85"/>
      <c r="E36" s="85"/>
      <c r="F36" s="85"/>
      <c r="G36" s="85"/>
      <c r="H36" s="85"/>
      <c r="I36" s="85"/>
      <c r="J36" s="85"/>
      <c r="K36" s="85"/>
      <c r="L36" s="155"/>
      <c r="M36" s="155"/>
      <c r="N36" s="155"/>
      <c r="O36" s="163"/>
      <c r="P36" s="99"/>
      <c r="Q36" s="99"/>
      <c r="R36" s="135"/>
      <c r="S36" s="135"/>
      <c r="T36" s="52"/>
      <c r="U36" s="28"/>
    </row>
    <row r="37" spans="1:1034" ht="15.75" customHeight="1" x14ac:dyDescent="0.25">
      <c r="A37" s="117"/>
      <c r="B37" s="117"/>
      <c r="C37" s="117"/>
      <c r="D37" s="117"/>
      <c r="E37" s="117"/>
      <c r="F37" s="117"/>
      <c r="G37" s="117"/>
      <c r="H37" s="117"/>
      <c r="I37" s="153">
        <f>SUM(I14+I24+I28)</f>
        <v>1742</v>
      </c>
      <c r="J37" s="117"/>
      <c r="K37" s="166" t="s">
        <v>186</v>
      </c>
      <c r="L37" s="166"/>
      <c r="M37" s="166"/>
      <c r="N37" s="166"/>
      <c r="O37" s="166"/>
      <c r="P37" s="166"/>
      <c r="Q37" s="166"/>
      <c r="R37" s="166"/>
      <c r="S37" s="166"/>
      <c r="T37" s="166"/>
      <c r="U37" s="28"/>
    </row>
    <row r="38" spans="1:1034" ht="46.5" customHeight="1" x14ac:dyDescent="0.25">
      <c r="A38" s="157"/>
      <c r="B38" s="157"/>
      <c r="C38" s="157"/>
      <c r="D38" s="157"/>
      <c r="E38" s="157"/>
      <c r="F38" s="157"/>
      <c r="G38" s="157"/>
      <c r="H38" s="157"/>
      <c r="I38" s="157"/>
      <c r="J38" s="157"/>
      <c r="K38" s="157"/>
      <c r="L38" s="157"/>
      <c r="M38" s="157"/>
      <c r="N38" s="157"/>
      <c r="O38" s="164"/>
      <c r="P38" s="49"/>
      <c r="Q38" s="49"/>
      <c r="R38" s="164"/>
      <c r="S38" s="164"/>
      <c r="T38" s="52"/>
      <c r="U38" s="34" t="s">
        <v>92</v>
      </c>
    </row>
    <row r="39" spans="1:1034" ht="81.75" customHeight="1" x14ac:dyDescent="0.25">
      <c r="A39" s="157"/>
      <c r="B39" s="158"/>
      <c r="C39" s="159"/>
      <c r="D39" s="160"/>
      <c r="E39" s="160"/>
      <c r="F39" s="160"/>
      <c r="G39" s="160"/>
      <c r="H39" s="160"/>
      <c r="I39" s="160"/>
      <c r="J39" s="161"/>
      <c r="K39" s="162"/>
      <c r="L39" s="157"/>
      <c r="M39" s="157"/>
      <c r="N39" s="157"/>
      <c r="O39" s="165" t="s">
        <v>17</v>
      </c>
      <c r="P39" s="165"/>
      <c r="Q39" s="165"/>
      <c r="R39" s="165"/>
      <c r="S39" s="165"/>
      <c r="T39" s="146" t="s">
        <v>80</v>
      </c>
      <c r="U39" s="168"/>
      <c r="V39" s="167"/>
    </row>
    <row r="40" spans="1:1034" ht="72" customHeight="1" x14ac:dyDescent="0.25">
      <c r="A40" s="157"/>
      <c r="B40" s="158"/>
      <c r="C40" s="159"/>
      <c r="D40" s="160"/>
      <c r="E40" s="160"/>
      <c r="F40" s="160"/>
      <c r="G40" s="160"/>
      <c r="H40" s="160"/>
      <c r="I40" s="160"/>
      <c r="J40" s="161"/>
      <c r="K40" s="162"/>
      <c r="L40" s="157"/>
      <c r="M40" s="157"/>
      <c r="N40" s="157"/>
      <c r="O40" s="157"/>
      <c r="P40" s="157"/>
      <c r="Q40" s="157"/>
      <c r="R40" s="157"/>
      <c r="S40" s="157"/>
      <c r="T40" s="157"/>
      <c r="U40" s="167"/>
    </row>
    <row r="41" spans="1:1034" ht="15" customHeight="1" x14ac:dyDescent="0.25">
      <c r="A41" s="157"/>
      <c r="B41" s="158"/>
      <c r="C41" s="159"/>
      <c r="D41" s="160"/>
      <c r="E41" s="160"/>
      <c r="F41" s="160"/>
      <c r="G41" s="160"/>
      <c r="H41" s="160"/>
      <c r="I41" s="160"/>
      <c r="J41" s="161"/>
      <c r="K41" s="162"/>
      <c r="L41" s="157"/>
      <c r="M41" s="157"/>
      <c r="N41" s="157"/>
      <c r="O41" s="157"/>
      <c r="P41" s="157"/>
      <c r="Q41" s="157"/>
      <c r="R41" s="157"/>
      <c r="S41" s="157"/>
      <c r="T41" s="157"/>
      <c r="U41" s="169"/>
      <c r="V41" s="167"/>
    </row>
    <row r="42" spans="1:1034" ht="15" customHeight="1" x14ac:dyDescent="0.25">
      <c r="A42" s="147" t="s">
        <v>9</v>
      </c>
      <c r="B42" s="116" t="s">
        <v>340</v>
      </c>
      <c r="C42" s="148"/>
      <c r="D42" s="149"/>
      <c r="E42" s="149"/>
      <c r="F42" s="149"/>
      <c r="G42" s="149"/>
      <c r="H42" s="149"/>
      <c r="I42" s="150"/>
      <c r="J42" s="151"/>
      <c r="K42" s="151"/>
      <c r="L42" s="151"/>
      <c r="M42" s="151"/>
      <c r="N42" s="151"/>
      <c r="O42" s="151"/>
      <c r="P42" s="151"/>
      <c r="Q42" s="151"/>
      <c r="R42" s="151"/>
      <c r="S42" s="151"/>
      <c r="T42" s="151"/>
      <c r="U42" s="99" t="s">
        <v>182</v>
      </c>
    </row>
    <row r="43" spans="1:1034" s="115" customFormat="1" ht="25.5" customHeight="1" x14ac:dyDescent="0.25">
      <c r="A43" s="190" t="s">
        <v>110</v>
      </c>
      <c r="B43" s="198" t="s">
        <v>109</v>
      </c>
      <c r="C43" s="219">
        <v>20</v>
      </c>
      <c r="D43" s="219" t="s">
        <v>170</v>
      </c>
      <c r="E43" s="219" t="s">
        <v>170</v>
      </c>
      <c r="F43" s="219" t="s">
        <v>170</v>
      </c>
      <c r="G43" s="219" t="s">
        <v>170</v>
      </c>
      <c r="H43" s="219" t="s">
        <v>170</v>
      </c>
      <c r="I43" s="195">
        <v>1900</v>
      </c>
      <c r="J43" s="219"/>
      <c r="K43" s="44" t="s">
        <v>185</v>
      </c>
      <c r="L43" s="201"/>
      <c r="M43" s="201"/>
      <c r="N43" s="201"/>
      <c r="O43" s="193"/>
      <c r="P43" s="208"/>
      <c r="Q43" s="208"/>
      <c r="R43" s="201"/>
      <c r="S43" s="201"/>
      <c r="T43" s="201"/>
      <c r="U43" s="204"/>
      <c r="V43" s="156"/>
      <c r="W43" s="156"/>
      <c r="X43" s="156"/>
      <c r="Y43" s="156"/>
      <c r="Z43" s="156"/>
      <c r="AA43" s="156"/>
      <c r="AB43" s="156"/>
      <c r="AC43" s="156"/>
      <c r="AD43" s="156"/>
      <c r="AE43" s="156"/>
      <c r="AF43" s="156"/>
      <c r="AG43" s="156"/>
      <c r="AH43" s="156"/>
      <c r="AI43" s="156"/>
      <c r="AJ43" s="156"/>
      <c r="AK43" s="156"/>
      <c r="AL43" s="156"/>
      <c r="AM43" s="156"/>
      <c r="AN43" s="156"/>
      <c r="AO43" s="156"/>
      <c r="AP43" s="156"/>
      <c r="AQ43" s="156"/>
      <c r="AR43" s="156"/>
      <c r="AS43" s="156"/>
      <c r="AT43" s="156"/>
      <c r="AU43" s="156"/>
      <c r="AV43" s="156"/>
      <c r="AW43" s="156"/>
      <c r="AX43" s="156"/>
      <c r="AY43" s="156"/>
      <c r="AZ43" s="156"/>
      <c r="BA43" s="156"/>
      <c r="BB43" s="156"/>
      <c r="BC43" s="156"/>
      <c r="BD43" s="156"/>
      <c r="BE43" s="156"/>
      <c r="BF43" s="156"/>
      <c r="BG43" s="156"/>
      <c r="BH43" s="156"/>
      <c r="BI43" s="156"/>
      <c r="BJ43" s="156"/>
      <c r="BK43" s="156"/>
      <c r="BL43" s="156"/>
      <c r="BM43" s="156"/>
      <c r="BN43" s="156"/>
      <c r="BO43" s="156"/>
      <c r="BP43" s="156"/>
      <c r="BQ43" s="156"/>
      <c r="BR43" s="156"/>
      <c r="BS43" s="156"/>
      <c r="BT43" s="156"/>
      <c r="BU43" s="156"/>
      <c r="BV43" s="156"/>
      <c r="BW43" s="156"/>
      <c r="BX43" s="156"/>
      <c r="BY43" s="156"/>
      <c r="BZ43" s="156"/>
      <c r="CA43" s="156"/>
      <c r="CB43" s="156"/>
      <c r="CC43" s="156"/>
      <c r="CD43" s="156"/>
      <c r="CE43" s="156"/>
      <c r="CF43" s="156"/>
      <c r="CG43" s="156"/>
      <c r="CH43" s="156"/>
      <c r="CI43" s="156"/>
      <c r="CJ43" s="156"/>
      <c r="CK43" s="156"/>
      <c r="CL43" s="156"/>
      <c r="CM43" s="156"/>
      <c r="CN43" s="156"/>
      <c r="CO43" s="156"/>
      <c r="CP43" s="156"/>
      <c r="CQ43" s="156"/>
      <c r="CR43" s="156"/>
      <c r="CS43" s="156"/>
      <c r="CT43" s="156"/>
      <c r="CU43" s="156"/>
      <c r="CV43" s="156"/>
      <c r="CW43" s="156"/>
      <c r="CX43" s="156"/>
      <c r="CY43" s="156"/>
      <c r="CZ43" s="156"/>
      <c r="DA43" s="156"/>
      <c r="DB43" s="156"/>
      <c r="DC43" s="156"/>
      <c r="DD43" s="156"/>
      <c r="DE43" s="156"/>
      <c r="DF43" s="156"/>
      <c r="DG43" s="156"/>
      <c r="DH43" s="156"/>
      <c r="DI43" s="156"/>
      <c r="DJ43" s="156"/>
      <c r="DK43" s="156"/>
      <c r="DL43" s="156"/>
      <c r="DM43" s="156"/>
      <c r="DN43" s="156"/>
      <c r="DO43" s="156"/>
      <c r="DP43" s="156"/>
      <c r="DQ43" s="156"/>
      <c r="DR43" s="156"/>
      <c r="DS43" s="156"/>
      <c r="DT43" s="156"/>
      <c r="DU43" s="156"/>
      <c r="DV43" s="156"/>
      <c r="DW43" s="156"/>
      <c r="DX43" s="156"/>
      <c r="DY43" s="156"/>
      <c r="DZ43" s="156"/>
      <c r="EA43" s="156"/>
      <c r="EB43" s="156"/>
      <c r="EC43" s="156"/>
      <c r="ED43" s="156"/>
      <c r="EE43" s="156"/>
      <c r="EF43" s="156"/>
      <c r="EG43" s="156"/>
      <c r="EH43" s="156"/>
      <c r="EI43" s="156"/>
      <c r="EJ43" s="156"/>
      <c r="EK43" s="156"/>
      <c r="EL43" s="156"/>
      <c r="EM43" s="156"/>
      <c r="EN43" s="156"/>
      <c r="EO43" s="156"/>
      <c r="EP43" s="156"/>
      <c r="EQ43" s="156"/>
      <c r="ER43" s="156"/>
      <c r="ES43" s="156"/>
      <c r="ET43" s="156"/>
      <c r="EU43" s="156"/>
      <c r="EV43" s="156"/>
      <c r="EW43" s="156"/>
      <c r="EX43" s="156"/>
      <c r="EY43" s="156"/>
      <c r="EZ43" s="156"/>
      <c r="FA43" s="156"/>
      <c r="FB43" s="156"/>
      <c r="FC43" s="156"/>
      <c r="FD43" s="156"/>
      <c r="FE43" s="156"/>
      <c r="FF43" s="156"/>
      <c r="FG43" s="156"/>
      <c r="FH43" s="156"/>
      <c r="FI43" s="156"/>
      <c r="FJ43" s="156"/>
      <c r="FK43" s="156"/>
      <c r="FL43" s="156"/>
      <c r="FM43" s="156"/>
      <c r="FN43" s="156"/>
      <c r="FO43" s="156"/>
      <c r="FP43" s="156"/>
      <c r="FQ43" s="156"/>
      <c r="FR43" s="156"/>
      <c r="FS43" s="156"/>
      <c r="FT43" s="156"/>
      <c r="FU43" s="156"/>
      <c r="FV43" s="156"/>
      <c r="FW43" s="156"/>
      <c r="FX43" s="156"/>
      <c r="FY43" s="156"/>
      <c r="FZ43" s="156"/>
      <c r="GA43" s="156"/>
      <c r="GB43" s="156"/>
      <c r="GC43" s="156"/>
      <c r="GD43" s="156"/>
      <c r="GE43" s="156"/>
      <c r="GF43" s="156"/>
      <c r="GG43" s="156"/>
      <c r="GH43" s="156"/>
      <c r="GI43" s="156"/>
      <c r="GJ43" s="156"/>
      <c r="GK43" s="156"/>
      <c r="GL43" s="156"/>
      <c r="GM43" s="156"/>
      <c r="GN43" s="156"/>
      <c r="GO43" s="156"/>
      <c r="GP43" s="156"/>
      <c r="GQ43" s="156"/>
      <c r="GR43" s="114"/>
      <c r="GS43" s="114"/>
      <c r="GT43" s="114"/>
      <c r="GU43" s="114"/>
      <c r="GV43" s="114"/>
      <c r="GW43" s="114"/>
      <c r="GX43" s="114"/>
      <c r="GY43" s="114"/>
      <c r="GZ43" s="114"/>
      <c r="HA43" s="114"/>
      <c r="HB43" s="114"/>
      <c r="HC43" s="114"/>
      <c r="HD43" s="114"/>
      <c r="HE43" s="114"/>
      <c r="HF43" s="114"/>
      <c r="HG43" s="114"/>
      <c r="HH43" s="114"/>
      <c r="HI43" s="114"/>
      <c r="HJ43" s="114"/>
      <c r="HK43" s="114"/>
      <c r="HL43" s="114"/>
      <c r="HM43" s="114"/>
      <c r="HN43" s="114"/>
      <c r="HO43" s="114"/>
      <c r="HP43" s="114"/>
      <c r="HQ43" s="114"/>
      <c r="HR43" s="114"/>
      <c r="HS43" s="114"/>
      <c r="HT43" s="114"/>
      <c r="HU43" s="114"/>
      <c r="HV43" s="114"/>
      <c r="HW43" s="114"/>
      <c r="HX43" s="114"/>
      <c r="HY43" s="114"/>
      <c r="HZ43" s="114"/>
      <c r="IA43" s="114"/>
      <c r="IB43" s="114"/>
      <c r="IC43" s="114"/>
      <c r="ID43" s="114"/>
      <c r="IE43" s="114"/>
      <c r="IF43" s="114"/>
      <c r="IG43" s="114"/>
      <c r="IH43" s="114"/>
      <c r="II43" s="114"/>
      <c r="IJ43" s="114"/>
      <c r="IK43" s="114"/>
      <c r="IL43" s="114"/>
      <c r="IM43" s="114"/>
      <c r="IN43" s="114"/>
      <c r="IO43" s="114"/>
      <c r="IP43" s="114"/>
      <c r="IQ43" s="114"/>
      <c r="IR43" s="114"/>
      <c r="IS43" s="114"/>
      <c r="IT43" s="114"/>
      <c r="IU43" s="114"/>
      <c r="IV43" s="114"/>
      <c r="IW43" s="114"/>
      <c r="IX43" s="114"/>
      <c r="IY43" s="114"/>
      <c r="IZ43" s="114"/>
      <c r="JA43" s="114"/>
      <c r="JB43" s="114"/>
      <c r="JC43" s="114"/>
      <c r="JD43" s="114"/>
      <c r="JE43" s="114"/>
      <c r="JF43" s="114"/>
      <c r="JG43" s="114"/>
      <c r="JH43" s="114"/>
      <c r="JI43" s="114"/>
      <c r="JJ43" s="114"/>
      <c r="JK43" s="114"/>
      <c r="JL43" s="114"/>
      <c r="JM43" s="114"/>
      <c r="JN43" s="114"/>
      <c r="JO43" s="114"/>
      <c r="JP43" s="114"/>
      <c r="JQ43" s="114"/>
      <c r="JR43" s="114"/>
      <c r="JS43" s="114"/>
      <c r="JT43" s="114"/>
      <c r="JU43" s="114"/>
      <c r="JV43" s="114"/>
      <c r="JW43" s="114"/>
      <c r="JX43" s="114"/>
      <c r="JY43" s="114"/>
      <c r="JZ43" s="114"/>
      <c r="KA43" s="114"/>
      <c r="KB43" s="114"/>
      <c r="KC43" s="114"/>
      <c r="KD43" s="114"/>
      <c r="KE43" s="114"/>
      <c r="KF43" s="114"/>
      <c r="KG43" s="114"/>
      <c r="KH43" s="114"/>
      <c r="KI43" s="114"/>
      <c r="KJ43" s="114"/>
      <c r="KK43" s="114"/>
      <c r="KL43" s="114"/>
      <c r="KM43" s="114"/>
      <c r="KN43" s="114"/>
      <c r="KO43" s="114"/>
      <c r="KP43" s="114"/>
      <c r="KQ43" s="114"/>
      <c r="KR43" s="114"/>
      <c r="KS43" s="114"/>
      <c r="KT43" s="114"/>
      <c r="KU43" s="114"/>
      <c r="KV43" s="114"/>
      <c r="KW43" s="114"/>
      <c r="KX43" s="114"/>
      <c r="KY43" s="114"/>
      <c r="KZ43" s="114"/>
      <c r="LA43" s="114"/>
      <c r="LB43" s="114"/>
      <c r="LC43" s="114"/>
      <c r="LD43" s="114"/>
      <c r="LE43" s="114"/>
      <c r="LF43" s="114"/>
      <c r="LG43" s="114"/>
      <c r="LH43" s="114"/>
      <c r="LI43" s="114"/>
      <c r="LJ43" s="114"/>
      <c r="LK43" s="114"/>
      <c r="LL43" s="114"/>
      <c r="LM43" s="114"/>
      <c r="LN43" s="114"/>
      <c r="LO43" s="114"/>
      <c r="LP43" s="114"/>
      <c r="LQ43" s="114"/>
      <c r="LR43" s="114"/>
      <c r="LS43" s="114"/>
      <c r="LT43" s="114"/>
      <c r="LU43" s="114"/>
      <c r="LV43" s="114"/>
      <c r="LW43" s="114"/>
      <c r="LX43" s="114"/>
      <c r="LY43" s="114"/>
      <c r="LZ43" s="114"/>
      <c r="MA43" s="114"/>
      <c r="MB43" s="114"/>
      <c r="MC43" s="114"/>
      <c r="MD43" s="114"/>
      <c r="ME43" s="114"/>
      <c r="MF43" s="114"/>
      <c r="MG43" s="114"/>
      <c r="MH43" s="114"/>
      <c r="MI43" s="114"/>
      <c r="MJ43" s="114"/>
      <c r="MK43" s="114"/>
      <c r="ML43" s="114"/>
      <c r="MM43" s="114"/>
      <c r="MN43" s="114"/>
      <c r="MO43" s="114"/>
      <c r="MP43" s="114"/>
      <c r="MQ43" s="114"/>
      <c r="MR43" s="114"/>
      <c r="MS43" s="114"/>
      <c r="MT43" s="114"/>
      <c r="MU43" s="114"/>
      <c r="MV43" s="114"/>
      <c r="MW43" s="114"/>
      <c r="MX43" s="114"/>
      <c r="MY43" s="114"/>
      <c r="MZ43" s="114"/>
      <c r="NA43" s="114"/>
      <c r="NB43" s="114"/>
      <c r="NC43" s="114"/>
      <c r="ND43" s="114"/>
      <c r="NE43" s="114"/>
      <c r="NF43" s="114"/>
      <c r="NG43" s="114"/>
      <c r="NH43" s="114"/>
      <c r="NI43" s="114"/>
      <c r="NJ43" s="114"/>
      <c r="NK43" s="114"/>
      <c r="NL43" s="114"/>
      <c r="NM43" s="114"/>
      <c r="NN43" s="114"/>
      <c r="NO43" s="114"/>
      <c r="NP43" s="114"/>
      <c r="NQ43" s="114"/>
      <c r="NR43" s="114"/>
      <c r="NS43" s="114"/>
      <c r="NT43" s="114"/>
      <c r="NU43" s="114"/>
      <c r="NV43" s="114"/>
      <c r="NW43" s="114"/>
      <c r="NX43" s="114"/>
      <c r="NY43" s="114"/>
      <c r="NZ43" s="114"/>
      <c r="OA43" s="114"/>
      <c r="OB43" s="114"/>
      <c r="OC43" s="114"/>
      <c r="OD43" s="114"/>
      <c r="OE43" s="114"/>
      <c r="OF43" s="114"/>
      <c r="OG43" s="114"/>
      <c r="OH43" s="114"/>
      <c r="OI43" s="114"/>
      <c r="OJ43" s="114"/>
      <c r="OK43" s="114"/>
      <c r="OL43" s="114"/>
      <c r="OM43" s="114"/>
      <c r="ON43" s="114"/>
      <c r="OO43" s="114"/>
      <c r="OP43" s="114"/>
      <c r="OQ43" s="114"/>
      <c r="OR43" s="114"/>
      <c r="OS43" s="114"/>
      <c r="OT43" s="114"/>
      <c r="OU43" s="114"/>
      <c r="OV43" s="114"/>
      <c r="OW43" s="114"/>
      <c r="OX43" s="114"/>
      <c r="OY43" s="114"/>
      <c r="OZ43" s="114"/>
      <c r="PA43" s="114"/>
      <c r="PB43" s="114"/>
      <c r="PC43" s="114"/>
      <c r="PD43" s="114"/>
      <c r="PE43" s="114"/>
      <c r="PF43" s="114"/>
      <c r="PG43" s="114"/>
      <c r="PH43" s="114"/>
      <c r="PI43" s="114"/>
      <c r="PJ43" s="114"/>
      <c r="PK43" s="114"/>
      <c r="PL43" s="114"/>
      <c r="PM43" s="114"/>
      <c r="PN43" s="114"/>
      <c r="PO43" s="114"/>
      <c r="PP43" s="114"/>
      <c r="PQ43" s="114"/>
      <c r="PR43" s="114"/>
      <c r="PS43" s="114"/>
      <c r="PT43" s="114"/>
      <c r="PU43" s="114"/>
      <c r="PV43" s="114"/>
      <c r="PW43" s="114"/>
      <c r="PX43" s="114"/>
      <c r="PY43" s="114"/>
      <c r="PZ43" s="114"/>
      <c r="QA43" s="114"/>
      <c r="QB43" s="114"/>
      <c r="QC43" s="114"/>
      <c r="QD43" s="114"/>
      <c r="QE43" s="114"/>
      <c r="QF43" s="114"/>
      <c r="QG43" s="114"/>
      <c r="QH43" s="114"/>
      <c r="QI43" s="114"/>
      <c r="QJ43" s="114"/>
      <c r="QK43" s="114"/>
      <c r="QL43" s="114"/>
      <c r="QM43" s="114"/>
      <c r="QN43" s="114"/>
      <c r="QO43" s="114"/>
      <c r="QP43" s="114"/>
      <c r="QQ43" s="114"/>
      <c r="QR43" s="114"/>
      <c r="QS43" s="114"/>
      <c r="QT43" s="114"/>
      <c r="QU43" s="114"/>
      <c r="QV43" s="114"/>
      <c r="QW43" s="114"/>
      <c r="QX43" s="114"/>
      <c r="QY43" s="114"/>
      <c r="QZ43" s="114"/>
      <c r="RA43" s="114"/>
      <c r="RB43" s="114"/>
      <c r="RC43" s="114"/>
      <c r="RD43" s="114"/>
      <c r="RE43" s="114"/>
      <c r="RF43" s="114"/>
      <c r="RG43" s="114"/>
      <c r="RH43" s="114"/>
      <c r="RI43" s="114"/>
      <c r="RJ43" s="114"/>
      <c r="RK43" s="114"/>
      <c r="RL43" s="114"/>
      <c r="RM43" s="114"/>
      <c r="RN43" s="114"/>
      <c r="RO43" s="114"/>
      <c r="RP43" s="114"/>
      <c r="RQ43" s="114"/>
      <c r="RR43" s="114"/>
      <c r="RS43" s="114"/>
      <c r="RT43" s="114"/>
      <c r="RU43" s="114"/>
      <c r="RV43" s="114"/>
      <c r="RW43" s="114"/>
      <c r="RX43" s="114"/>
      <c r="RY43" s="114"/>
      <c r="RZ43" s="114"/>
      <c r="SA43" s="114"/>
      <c r="SB43" s="114"/>
      <c r="SC43" s="114"/>
      <c r="SD43" s="114"/>
      <c r="SE43" s="114"/>
      <c r="SF43" s="114"/>
      <c r="SG43" s="114"/>
      <c r="SH43" s="114"/>
      <c r="SI43" s="114"/>
      <c r="SJ43" s="114"/>
      <c r="SK43" s="114"/>
      <c r="SL43" s="114"/>
      <c r="SM43" s="114"/>
      <c r="SN43" s="114"/>
      <c r="SO43" s="114"/>
      <c r="SP43" s="114"/>
      <c r="SQ43" s="114"/>
      <c r="SR43" s="114"/>
      <c r="SS43" s="114"/>
      <c r="ST43" s="114"/>
      <c r="SU43" s="114"/>
      <c r="SV43" s="114"/>
      <c r="SW43" s="114"/>
      <c r="SX43" s="114"/>
      <c r="SY43" s="114"/>
      <c r="SZ43" s="114"/>
      <c r="TA43" s="114"/>
      <c r="TB43" s="114"/>
      <c r="TC43" s="114"/>
      <c r="TD43" s="114"/>
      <c r="TE43" s="114"/>
      <c r="TF43" s="114"/>
      <c r="TG43" s="114"/>
      <c r="TH43" s="114"/>
      <c r="TI43" s="114"/>
      <c r="TJ43" s="114"/>
      <c r="TK43" s="114"/>
      <c r="TL43" s="114"/>
      <c r="TM43" s="114"/>
      <c r="TN43" s="114"/>
      <c r="TO43" s="114"/>
      <c r="TP43" s="114"/>
      <c r="TQ43" s="114"/>
      <c r="TR43" s="114"/>
      <c r="TS43" s="114"/>
      <c r="TT43" s="114"/>
      <c r="TU43" s="114"/>
      <c r="TV43" s="114"/>
      <c r="TW43" s="114"/>
      <c r="TX43" s="114"/>
      <c r="TY43" s="114"/>
      <c r="TZ43" s="114"/>
      <c r="UA43" s="114"/>
      <c r="UB43" s="114"/>
      <c r="UC43" s="114"/>
      <c r="UD43" s="114"/>
      <c r="UE43" s="114"/>
      <c r="UF43" s="114"/>
      <c r="UG43" s="114"/>
      <c r="UH43" s="114"/>
      <c r="UI43" s="114"/>
      <c r="UJ43" s="114"/>
      <c r="UK43" s="114"/>
      <c r="UL43" s="114"/>
      <c r="UM43" s="114"/>
      <c r="UN43" s="114"/>
      <c r="UO43" s="114"/>
      <c r="UP43" s="114"/>
      <c r="UQ43" s="114"/>
      <c r="UR43" s="114"/>
      <c r="US43" s="114"/>
      <c r="UT43" s="114"/>
      <c r="UU43" s="114"/>
      <c r="UV43" s="114"/>
      <c r="UW43" s="114"/>
      <c r="UX43" s="114"/>
      <c r="UY43" s="114"/>
      <c r="UZ43" s="114"/>
      <c r="VA43" s="114"/>
      <c r="VB43" s="114"/>
      <c r="VC43" s="114"/>
      <c r="VD43" s="114"/>
      <c r="VE43" s="114"/>
      <c r="VF43" s="114"/>
      <c r="VG43" s="114"/>
      <c r="VH43" s="114"/>
      <c r="VI43" s="114"/>
      <c r="VJ43" s="114"/>
      <c r="VK43" s="114"/>
      <c r="VL43" s="114"/>
      <c r="VM43" s="114"/>
      <c r="VN43" s="114"/>
      <c r="VO43" s="114"/>
      <c r="VP43" s="114"/>
      <c r="VQ43" s="114"/>
      <c r="VR43" s="114"/>
      <c r="VS43" s="114"/>
      <c r="VT43" s="114"/>
      <c r="VU43" s="114"/>
      <c r="VV43" s="114"/>
      <c r="VW43" s="114"/>
      <c r="VX43" s="114"/>
      <c r="VY43" s="114"/>
      <c r="VZ43" s="114"/>
      <c r="WA43" s="114"/>
      <c r="WB43" s="114"/>
      <c r="WC43" s="114"/>
      <c r="WD43" s="114"/>
      <c r="WE43" s="114"/>
      <c r="WF43" s="114"/>
      <c r="WG43" s="114"/>
      <c r="WH43" s="114"/>
      <c r="WI43" s="114"/>
      <c r="WJ43" s="114"/>
      <c r="WK43" s="114"/>
      <c r="WL43" s="114"/>
      <c r="WM43" s="114"/>
      <c r="WN43" s="114"/>
      <c r="WO43" s="114"/>
      <c r="WP43" s="114"/>
      <c r="WQ43" s="114"/>
      <c r="WR43" s="114"/>
      <c r="WS43" s="114"/>
      <c r="WT43" s="114"/>
      <c r="WU43" s="114"/>
      <c r="WV43" s="114"/>
      <c r="WW43" s="114"/>
      <c r="WX43" s="114"/>
      <c r="WY43" s="114"/>
      <c r="WZ43" s="114"/>
      <c r="XA43" s="114"/>
      <c r="XB43" s="114"/>
      <c r="XC43" s="114"/>
      <c r="XD43" s="114"/>
      <c r="XE43" s="114"/>
      <c r="XF43" s="114"/>
      <c r="XG43" s="114"/>
      <c r="XH43" s="114"/>
      <c r="XI43" s="114"/>
      <c r="XJ43" s="114"/>
      <c r="XK43" s="114"/>
      <c r="XL43" s="114"/>
      <c r="XM43" s="114"/>
      <c r="XN43" s="114"/>
      <c r="XO43" s="114"/>
      <c r="XP43" s="114"/>
      <c r="XQ43" s="114"/>
      <c r="XR43" s="114"/>
      <c r="XS43" s="114"/>
      <c r="XT43" s="114"/>
      <c r="XU43" s="114"/>
      <c r="XV43" s="114"/>
      <c r="XW43" s="114"/>
      <c r="XX43" s="114"/>
      <c r="XY43" s="114"/>
      <c r="XZ43" s="114"/>
      <c r="YA43" s="114"/>
      <c r="YB43" s="114"/>
      <c r="YC43" s="114"/>
      <c r="YD43" s="114"/>
      <c r="YE43" s="114"/>
      <c r="YF43" s="114"/>
      <c r="YG43" s="114"/>
      <c r="YH43" s="114"/>
      <c r="YI43" s="114"/>
      <c r="YJ43" s="114"/>
      <c r="YK43" s="114"/>
      <c r="YL43" s="114"/>
      <c r="YM43" s="114"/>
      <c r="YN43" s="114"/>
      <c r="YO43" s="114"/>
      <c r="YP43" s="114"/>
      <c r="YQ43" s="114"/>
      <c r="YR43" s="114"/>
      <c r="YS43" s="114"/>
      <c r="YT43" s="114"/>
      <c r="YU43" s="114"/>
      <c r="YV43" s="114"/>
      <c r="YW43" s="114"/>
      <c r="YX43" s="114"/>
      <c r="YY43" s="114"/>
      <c r="YZ43" s="114"/>
      <c r="ZA43" s="114"/>
      <c r="ZB43" s="114"/>
      <c r="ZC43" s="114"/>
      <c r="ZD43" s="114"/>
      <c r="ZE43" s="114"/>
      <c r="ZF43" s="114"/>
      <c r="ZG43" s="114"/>
      <c r="ZH43" s="114"/>
      <c r="ZI43" s="114"/>
      <c r="ZJ43" s="114"/>
      <c r="ZK43" s="114"/>
      <c r="ZL43" s="114"/>
      <c r="ZM43" s="114"/>
      <c r="ZN43" s="114"/>
      <c r="ZO43" s="114"/>
      <c r="ZP43" s="114"/>
      <c r="ZQ43" s="114"/>
      <c r="ZR43" s="114"/>
      <c r="ZS43" s="114"/>
      <c r="ZT43" s="114"/>
      <c r="ZU43" s="114"/>
      <c r="ZV43" s="114"/>
      <c r="ZW43" s="114"/>
      <c r="ZX43" s="114"/>
      <c r="ZY43" s="114"/>
      <c r="ZZ43" s="114"/>
      <c r="AAA43" s="114"/>
      <c r="AAB43" s="114"/>
      <c r="AAC43" s="114"/>
      <c r="AAD43" s="114"/>
      <c r="AAE43" s="114"/>
      <c r="AAF43" s="114"/>
      <c r="AAG43" s="114"/>
      <c r="AAH43" s="114"/>
      <c r="AAI43" s="114"/>
      <c r="AAJ43" s="114"/>
      <c r="AAK43" s="114"/>
      <c r="AAL43" s="114"/>
      <c r="AAM43" s="114"/>
      <c r="AAN43" s="114"/>
      <c r="AAO43" s="114"/>
      <c r="AAP43" s="114"/>
      <c r="AAQ43" s="114"/>
      <c r="AAR43" s="114"/>
      <c r="AAS43" s="114"/>
      <c r="AAT43" s="114"/>
      <c r="AAU43" s="114"/>
      <c r="AAV43" s="114"/>
      <c r="AAW43" s="114"/>
      <c r="AAX43" s="114"/>
      <c r="AAY43" s="114"/>
      <c r="AAZ43" s="114"/>
      <c r="ABA43" s="114"/>
      <c r="ABB43" s="114"/>
      <c r="ABC43" s="114"/>
      <c r="ABD43" s="114"/>
      <c r="ABE43" s="114"/>
      <c r="ABF43" s="114"/>
      <c r="ABG43" s="114"/>
      <c r="ABH43" s="114"/>
      <c r="ABI43" s="114"/>
      <c r="ABJ43" s="114"/>
      <c r="ABK43" s="114"/>
      <c r="ABL43" s="114"/>
      <c r="ABM43" s="114"/>
      <c r="ABN43" s="114"/>
      <c r="ABO43" s="114"/>
      <c r="ABP43" s="114"/>
      <c r="ABQ43" s="114"/>
      <c r="ABR43" s="114"/>
      <c r="ABS43" s="114"/>
      <c r="ABT43" s="114"/>
      <c r="ABU43" s="114"/>
      <c r="ABV43" s="114"/>
      <c r="ABW43" s="114"/>
      <c r="ABX43" s="114"/>
      <c r="ABY43" s="114"/>
      <c r="ABZ43" s="114"/>
      <c r="ACA43" s="114"/>
      <c r="ACB43" s="114"/>
      <c r="ACC43" s="114"/>
      <c r="ACD43" s="114"/>
      <c r="ACE43" s="114"/>
      <c r="ACF43" s="114"/>
      <c r="ACG43" s="114"/>
      <c r="ACH43" s="114"/>
      <c r="ACI43" s="114"/>
      <c r="ACJ43" s="114"/>
      <c r="ACK43" s="114"/>
      <c r="ACL43" s="114"/>
      <c r="ACM43" s="114"/>
      <c r="ACN43" s="114"/>
      <c r="ACO43" s="114"/>
      <c r="ACP43" s="114"/>
      <c r="ACQ43" s="114"/>
      <c r="ACR43" s="114"/>
      <c r="ACS43" s="114"/>
      <c r="ACT43" s="114"/>
      <c r="ACU43" s="114"/>
      <c r="ACV43" s="114"/>
      <c r="ACW43" s="114"/>
      <c r="ACX43" s="114"/>
      <c r="ACY43" s="114"/>
      <c r="ACZ43" s="114"/>
      <c r="ADA43" s="114"/>
      <c r="ADB43" s="114"/>
      <c r="ADC43" s="114"/>
      <c r="ADD43" s="114"/>
      <c r="ADE43" s="114"/>
      <c r="ADF43" s="114"/>
      <c r="ADG43" s="114"/>
      <c r="ADH43" s="114"/>
      <c r="ADI43" s="114"/>
      <c r="ADJ43" s="114"/>
      <c r="ADK43" s="114"/>
      <c r="ADL43" s="114"/>
      <c r="ADM43" s="114"/>
      <c r="ADN43" s="114"/>
      <c r="ADO43" s="114"/>
      <c r="ADP43" s="114"/>
      <c r="ADQ43" s="114"/>
      <c r="ADR43" s="114"/>
      <c r="ADS43" s="114"/>
      <c r="ADT43" s="114"/>
      <c r="ADU43" s="114"/>
      <c r="ADV43" s="114"/>
      <c r="ADW43" s="114"/>
      <c r="ADX43" s="114"/>
      <c r="ADY43" s="114"/>
      <c r="ADZ43" s="114"/>
      <c r="AEA43" s="114"/>
      <c r="AEB43" s="114"/>
      <c r="AEC43" s="114"/>
      <c r="AED43" s="114"/>
      <c r="AEE43" s="114"/>
      <c r="AEF43" s="114"/>
      <c r="AEG43" s="114"/>
      <c r="AEH43" s="114"/>
      <c r="AEI43" s="114"/>
      <c r="AEJ43" s="114"/>
      <c r="AEK43" s="114"/>
      <c r="AEL43" s="114"/>
      <c r="AEM43" s="114"/>
      <c r="AEN43" s="114"/>
      <c r="AEO43" s="114"/>
      <c r="AEP43" s="114"/>
      <c r="AEQ43" s="114"/>
      <c r="AER43" s="114"/>
      <c r="AES43" s="114"/>
      <c r="AET43" s="114"/>
      <c r="AEU43" s="114"/>
      <c r="AEV43" s="114"/>
      <c r="AEW43" s="114"/>
      <c r="AEX43" s="114"/>
      <c r="AEY43" s="114"/>
      <c r="AEZ43" s="114"/>
      <c r="AFA43" s="114"/>
      <c r="AFB43" s="114"/>
      <c r="AFC43" s="114"/>
      <c r="AFD43" s="114"/>
      <c r="AFE43" s="114"/>
      <c r="AFF43" s="114"/>
      <c r="AFG43" s="114"/>
      <c r="AFH43" s="114"/>
      <c r="AFI43" s="114"/>
      <c r="AFJ43" s="114"/>
      <c r="AFK43" s="114"/>
      <c r="AFL43" s="114"/>
      <c r="AFM43" s="114"/>
      <c r="AFN43" s="114"/>
      <c r="AFO43" s="114"/>
      <c r="AFP43" s="114"/>
      <c r="AFQ43" s="114"/>
      <c r="AFR43" s="114"/>
      <c r="AFS43" s="114"/>
      <c r="AFT43" s="114"/>
      <c r="AFU43" s="114"/>
      <c r="AFV43" s="114"/>
      <c r="AFW43" s="114"/>
      <c r="AFX43" s="114"/>
      <c r="AFY43" s="114"/>
      <c r="AFZ43" s="114"/>
      <c r="AGA43" s="114"/>
      <c r="AGB43" s="114"/>
      <c r="AGC43" s="114"/>
      <c r="AGD43" s="114"/>
      <c r="AGE43" s="114"/>
      <c r="AGF43" s="114"/>
      <c r="AGG43" s="114"/>
      <c r="AGH43" s="114"/>
      <c r="AGI43" s="114"/>
      <c r="AGJ43" s="114"/>
      <c r="AGK43" s="114"/>
      <c r="AGL43" s="114"/>
      <c r="AGM43" s="114"/>
      <c r="AGN43" s="114"/>
      <c r="AGO43" s="114"/>
      <c r="AGP43" s="114"/>
      <c r="AGQ43" s="114"/>
      <c r="AGR43" s="114"/>
      <c r="AGS43" s="114"/>
      <c r="AGT43" s="114"/>
      <c r="AGU43" s="114"/>
      <c r="AGV43" s="114"/>
      <c r="AGW43" s="114"/>
      <c r="AGX43" s="114"/>
      <c r="AGY43" s="114"/>
      <c r="AGZ43" s="114"/>
      <c r="AHA43" s="114"/>
      <c r="AHB43" s="114"/>
      <c r="AHC43" s="114"/>
      <c r="AHD43" s="114"/>
      <c r="AHE43" s="114"/>
      <c r="AHF43" s="114"/>
      <c r="AHG43" s="114"/>
      <c r="AHH43" s="114"/>
      <c r="AHI43" s="114"/>
      <c r="AHJ43" s="114"/>
      <c r="AHK43" s="114"/>
      <c r="AHL43" s="114"/>
      <c r="AHM43" s="114"/>
      <c r="AHN43" s="114"/>
      <c r="AHO43" s="114"/>
      <c r="AHP43" s="114"/>
      <c r="AHQ43" s="114"/>
      <c r="AHR43" s="114"/>
      <c r="AHS43" s="114"/>
      <c r="AHT43" s="114"/>
      <c r="AHU43" s="114"/>
      <c r="AHV43" s="114"/>
      <c r="AHW43" s="114"/>
      <c r="AHX43" s="114"/>
      <c r="AHY43" s="114"/>
      <c r="AHZ43" s="114"/>
      <c r="AIA43" s="114"/>
      <c r="AIB43" s="114"/>
      <c r="AIC43" s="114"/>
      <c r="AID43" s="114"/>
      <c r="AIE43" s="114"/>
      <c r="AIF43" s="114"/>
      <c r="AIG43" s="114"/>
      <c r="AIH43" s="114"/>
      <c r="AII43" s="114"/>
      <c r="AIJ43" s="114"/>
      <c r="AIK43" s="114"/>
      <c r="AIL43" s="114"/>
      <c r="AIM43" s="114"/>
      <c r="AIN43" s="114"/>
      <c r="AIO43" s="114"/>
      <c r="AIP43" s="114"/>
      <c r="AIQ43" s="114"/>
      <c r="AIR43" s="114"/>
      <c r="AIS43" s="114"/>
      <c r="AIT43" s="114"/>
      <c r="AIU43" s="114"/>
      <c r="AIV43" s="114"/>
      <c r="AIW43" s="114"/>
      <c r="AIX43" s="114"/>
      <c r="AIY43" s="114"/>
      <c r="AIZ43" s="114"/>
      <c r="AJA43" s="114"/>
      <c r="AJB43" s="114"/>
      <c r="AJC43" s="114"/>
      <c r="AJD43" s="114"/>
      <c r="AJE43" s="114"/>
      <c r="AJF43" s="114"/>
      <c r="AJG43" s="114"/>
      <c r="AJH43" s="114"/>
      <c r="AJI43" s="114"/>
      <c r="AJJ43" s="114"/>
      <c r="AJK43" s="114"/>
      <c r="AJL43" s="114"/>
      <c r="AJM43" s="114"/>
      <c r="AJN43" s="114"/>
      <c r="AJO43" s="114"/>
      <c r="AJP43" s="114"/>
      <c r="AJQ43" s="114"/>
      <c r="AJR43" s="114"/>
      <c r="AJS43" s="114"/>
      <c r="AJT43" s="114"/>
      <c r="AJU43" s="114"/>
      <c r="AJV43" s="114"/>
      <c r="AJW43" s="114"/>
      <c r="AJX43" s="114"/>
      <c r="AJY43" s="114"/>
      <c r="AJZ43" s="114"/>
      <c r="AKA43" s="114"/>
      <c r="AKB43" s="114"/>
      <c r="AKC43" s="114"/>
      <c r="AKD43" s="114"/>
      <c r="AKE43" s="114"/>
      <c r="AKF43" s="114"/>
      <c r="AKG43" s="114"/>
      <c r="AKH43" s="114"/>
      <c r="AKI43" s="114"/>
      <c r="AKJ43" s="114"/>
      <c r="AKK43" s="114"/>
      <c r="AKL43" s="114"/>
      <c r="AKM43" s="114"/>
      <c r="AKN43" s="114"/>
      <c r="AKO43" s="114"/>
      <c r="AKP43" s="114"/>
      <c r="AKQ43" s="114"/>
      <c r="AKR43" s="114"/>
      <c r="AKS43" s="114"/>
      <c r="AKT43" s="114"/>
      <c r="AKU43" s="114"/>
      <c r="AKV43" s="114"/>
      <c r="AKW43" s="114"/>
      <c r="AKX43" s="114"/>
      <c r="AKY43" s="114"/>
      <c r="AKZ43" s="114"/>
      <c r="ALA43" s="114"/>
      <c r="ALB43" s="114"/>
      <c r="ALC43" s="114"/>
      <c r="ALD43" s="114"/>
      <c r="ALE43" s="114"/>
      <c r="ALF43" s="114"/>
      <c r="ALG43" s="114"/>
      <c r="ALH43" s="114"/>
      <c r="ALI43" s="114"/>
      <c r="ALJ43" s="114"/>
      <c r="ALK43" s="114"/>
      <c r="ALL43" s="114"/>
      <c r="ALM43" s="114"/>
      <c r="ALN43" s="114"/>
      <c r="ALO43" s="114"/>
      <c r="ALP43" s="114"/>
      <c r="ALQ43" s="114"/>
      <c r="ALR43" s="114"/>
      <c r="ALS43" s="114"/>
      <c r="ALT43" s="114"/>
      <c r="ALU43" s="114"/>
      <c r="ALV43" s="114"/>
      <c r="ALW43" s="114"/>
      <c r="ALX43" s="114"/>
      <c r="ALY43" s="114"/>
      <c r="ALZ43" s="114"/>
      <c r="AMA43" s="114"/>
      <c r="AMB43" s="114"/>
      <c r="AMC43" s="114"/>
      <c r="AMD43" s="114"/>
      <c r="AME43" s="114"/>
      <c r="AMF43" s="114"/>
      <c r="AMG43" s="114"/>
      <c r="AMH43" s="114"/>
      <c r="AMI43" s="114"/>
      <c r="AMJ43" s="114"/>
      <c r="AMK43" s="114"/>
      <c r="AML43" s="114"/>
      <c r="AMM43" s="114"/>
      <c r="AMN43" s="114"/>
      <c r="AMO43" s="114"/>
      <c r="AMP43" s="114"/>
      <c r="AMQ43" s="114"/>
      <c r="AMR43" s="114"/>
      <c r="AMS43" s="114"/>
      <c r="AMT43" s="114"/>
    </row>
    <row r="44" spans="1:1034" s="115" customFormat="1" ht="15.75" customHeight="1" x14ac:dyDescent="0.25">
      <c r="A44" s="191"/>
      <c r="B44" s="199"/>
      <c r="C44" s="220"/>
      <c r="D44" s="220"/>
      <c r="E44" s="220"/>
      <c r="F44" s="220"/>
      <c r="G44" s="220"/>
      <c r="H44" s="220"/>
      <c r="I44" s="196"/>
      <c r="J44" s="220"/>
      <c r="K44" s="154" t="s">
        <v>335</v>
      </c>
      <c r="L44" s="213"/>
      <c r="M44" s="213"/>
      <c r="N44" s="213"/>
      <c r="O44" s="194"/>
      <c r="P44" s="214"/>
      <c r="Q44" s="214"/>
      <c r="R44" s="213"/>
      <c r="S44" s="213"/>
      <c r="T44" s="213"/>
      <c r="U44" s="205"/>
      <c r="V44" s="156"/>
      <c r="W44" s="156"/>
      <c r="X44" s="156"/>
      <c r="Y44" s="156"/>
      <c r="Z44" s="156"/>
      <c r="AA44" s="156"/>
      <c r="AB44" s="156"/>
      <c r="AC44" s="156"/>
      <c r="AD44" s="156"/>
      <c r="AE44" s="156"/>
      <c r="AF44" s="156"/>
      <c r="AG44" s="156"/>
      <c r="AH44" s="156"/>
      <c r="AI44" s="156"/>
      <c r="AJ44" s="156"/>
      <c r="AK44" s="156"/>
      <c r="AL44" s="156"/>
      <c r="AM44" s="156"/>
      <c r="AN44" s="156"/>
      <c r="AO44" s="156"/>
      <c r="AP44" s="156"/>
      <c r="AQ44" s="156"/>
      <c r="AR44" s="156"/>
      <c r="AS44" s="156"/>
      <c r="AT44" s="156"/>
      <c r="AU44" s="156"/>
      <c r="AV44" s="156"/>
      <c r="AW44" s="156"/>
      <c r="AX44" s="156"/>
      <c r="AY44" s="156"/>
      <c r="AZ44" s="156"/>
      <c r="BA44" s="156"/>
      <c r="BB44" s="156"/>
      <c r="BC44" s="156"/>
      <c r="BD44" s="156"/>
      <c r="BE44" s="156"/>
      <c r="BF44" s="156"/>
      <c r="BG44" s="156"/>
      <c r="BH44" s="156"/>
      <c r="BI44" s="156"/>
      <c r="BJ44" s="156"/>
      <c r="BK44" s="156"/>
      <c r="BL44" s="156"/>
      <c r="BM44" s="156"/>
      <c r="BN44" s="156"/>
      <c r="BO44" s="156"/>
      <c r="BP44" s="156"/>
      <c r="BQ44" s="156"/>
      <c r="BR44" s="156"/>
      <c r="BS44" s="156"/>
      <c r="BT44" s="156"/>
      <c r="BU44" s="156"/>
      <c r="BV44" s="156"/>
      <c r="BW44" s="156"/>
      <c r="BX44" s="156"/>
      <c r="BY44" s="156"/>
      <c r="BZ44" s="156"/>
      <c r="CA44" s="156"/>
      <c r="CB44" s="156"/>
      <c r="CC44" s="156"/>
      <c r="CD44" s="156"/>
      <c r="CE44" s="156"/>
      <c r="CF44" s="156"/>
      <c r="CG44" s="156"/>
      <c r="CH44" s="156"/>
      <c r="CI44" s="156"/>
      <c r="CJ44" s="156"/>
      <c r="CK44" s="156"/>
      <c r="CL44" s="156"/>
      <c r="CM44" s="156"/>
      <c r="CN44" s="156"/>
      <c r="CO44" s="156"/>
      <c r="CP44" s="156"/>
      <c r="CQ44" s="156"/>
      <c r="CR44" s="156"/>
      <c r="CS44" s="156"/>
      <c r="CT44" s="156"/>
      <c r="CU44" s="156"/>
      <c r="CV44" s="156"/>
      <c r="CW44" s="156"/>
      <c r="CX44" s="156"/>
      <c r="CY44" s="156"/>
      <c r="CZ44" s="156"/>
      <c r="DA44" s="156"/>
      <c r="DB44" s="156"/>
      <c r="DC44" s="156"/>
      <c r="DD44" s="156"/>
      <c r="DE44" s="156"/>
      <c r="DF44" s="156"/>
      <c r="DG44" s="156"/>
      <c r="DH44" s="156"/>
      <c r="DI44" s="156"/>
      <c r="DJ44" s="156"/>
      <c r="DK44" s="156"/>
      <c r="DL44" s="156"/>
      <c r="DM44" s="156"/>
      <c r="DN44" s="156"/>
      <c r="DO44" s="156"/>
      <c r="DP44" s="156"/>
      <c r="DQ44" s="156"/>
      <c r="DR44" s="156"/>
      <c r="DS44" s="156"/>
      <c r="DT44" s="156"/>
      <c r="DU44" s="156"/>
      <c r="DV44" s="156"/>
      <c r="DW44" s="156"/>
      <c r="DX44" s="156"/>
      <c r="DY44" s="156"/>
      <c r="DZ44" s="156"/>
      <c r="EA44" s="156"/>
      <c r="EB44" s="156"/>
      <c r="EC44" s="156"/>
      <c r="ED44" s="156"/>
      <c r="EE44" s="156"/>
      <c r="EF44" s="156"/>
      <c r="EG44" s="156"/>
      <c r="EH44" s="156"/>
      <c r="EI44" s="156"/>
      <c r="EJ44" s="156"/>
      <c r="EK44" s="156"/>
      <c r="EL44" s="156"/>
      <c r="EM44" s="156"/>
      <c r="EN44" s="156"/>
      <c r="EO44" s="156"/>
      <c r="EP44" s="156"/>
      <c r="EQ44" s="156"/>
      <c r="ER44" s="156"/>
      <c r="ES44" s="156"/>
      <c r="ET44" s="156"/>
      <c r="EU44" s="156"/>
      <c r="EV44" s="156"/>
      <c r="EW44" s="156"/>
      <c r="EX44" s="156"/>
      <c r="EY44" s="156"/>
      <c r="EZ44" s="156"/>
      <c r="FA44" s="156"/>
      <c r="FB44" s="156"/>
      <c r="FC44" s="156"/>
      <c r="FD44" s="156"/>
      <c r="FE44" s="156"/>
      <c r="FF44" s="156"/>
      <c r="FG44" s="156"/>
      <c r="FH44" s="156"/>
      <c r="FI44" s="156"/>
      <c r="FJ44" s="156"/>
      <c r="FK44" s="156"/>
      <c r="FL44" s="156"/>
      <c r="FM44" s="156"/>
      <c r="FN44" s="156"/>
      <c r="FO44" s="156"/>
      <c r="FP44" s="156"/>
      <c r="FQ44" s="156"/>
      <c r="FR44" s="156"/>
      <c r="FS44" s="156"/>
      <c r="FT44" s="156"/>
      <c r="FU44" s="156"/>
      <c r="FV44" s="156"/>
      <c r="FW44" s="156"/>
      <c r="FX44" s="156"/>
      <c r="FY44" s="156"/>
      <c r="FZ44" s="156"/>
      <c r="GA44" s="156"/>
      <c r="GB44" s="156"/>
      <c r="GC44" s="156"/>
      <c r="GD44" s="156"/>
      <c r="GE44" s="156"/>
      <c r="GF44" s="156"/>
      <c r="GG44" s="156"/>
      <c r="GH44" s="156"/>
      <c r="GI44" s="156"/>
      <c r="GJ44" s="156"/>
      <c r="GK44" s="156"/>
      <c r="GL44" s="156"/>
      <c r="GM44" s="156"/>
      <c r="GN44" s="156"/>
      <c r="GO44" s="156"/>
      <c r="GP44" s="156"/>
      <c r="GQ44" s="156"/>
      <c r="GR44" s="114"/>
      <c r="GS44" s="114"/>
      <c r="GT44" s="114"/>
      <c r="GU44" s="114"/>
      <c r="GV44" s="114"/>
      <c r="GW44" s="114"/>
      <c r="GX44" s="114"/>
      <c r="GY44" s="114"/>
      <c r="GZ44" s="114"/>
      <c r="HA44" s="114"/>
      <c r="HB44" s="114"/>
      <c r="HC44" s="114"/>
      <c r="HD44" s="114"/>
      <c r="HE44" s="114"/>
      <c r="HF44" s="114"/>
      <c r="HG44" s="114"/>
      <c r="HH44" s="114"/>
      <c r="HI44" s="114"/>
      <c r="HJ44" s="114"/>
      <c r="HK44" s="114"/>
      <c r="HL44" s="114"/>
      <c r="HM44" s="114"/>
      <c r="HN44" s="114"/>
      <c r="HO44" s="114"/>
      <c r="HP44" s="114"/>
      <c r="HQ44" s="114"/>
      <c r="HR44" s="114"/>
      <c r="HS44" s="114"/>
      <c r="HT44" s="114"/>
      <c r="HU44" s="114"/>
      <c r="HV44" s="114"/>
      <c r="HW44" s="114"/>
      <c r="HX44" s="114"/>
      <c r="HY44" s="114"/>
      <c r="HZ44" s="114"/>
      <c r="IA44" s="114"/>
      <c r="IB44" s="114"/>
      <c r="IC44" s="114"/>
      <c r="ID44" s="114"/>
      <c r="IE44" s="114"/>
      <c r="IF44" s="114"/>
      <c r="IG44" s="114"/>
      <c r="IH44" s="114"/>
      <c r="II44" s="114"/>
      <c r="IJ44" s="114"/>
      <c r="IK44" s="114"/>
      <c r="IL44" s="114"/>
      <c r="IM44" s="114"/>
      <c r="IN44" s="114"/>
      <c r="IO44" s="114"/>
      <c r="IP44" s="114"/>
      <c r="IQ44" s="114"/>
      <c r="IR44" s="114"/>
      <c r="IS44" s="114"/>
      <c r="IT44" s="114"/>
      <c r="IU44" s="114"/>
      <c r="IV44" s="114"/>
      <c r="IW44" s="114"/>
      <c r="IX44" s="114"/>
      <c r="IY44" s="114"/>
      <c r="IZ44" s="114"/>
      <c r="JA44" s="114"/>
      <c r="JB44" s="114"/>
      <c r="JC44" s="114"/>
      <c r="JD44" s="114"/>
      <c r="JE44" s="114"/>
      <c r="JF44" s="114"/>
      <c r="JG44" s="114"/>
      <c r="JH44" s="114"/>
      <c r="JI44" s="114"/>
      <c r="JJ44" s="114"/>
      <c r="JK44" s="114"/>
      <c r="JL44" s="114"/>
      <c r="JM44" s="114"/>
      <c r="JN44" s="114"/>
      <c r="JO44" s="114"/>
      <c r="JP44" s="114"/>
      <c r="JQ44" s="114"/>
      <c r="JR44" s="114"/>
      <c r="JS44" s="114"/>
      <c r="JT44" s="114"/>
      <c r="JU44" s="114"/>
      <c r="JV44" s="114"/>
      <c r="JW44" s="114"/>
      <c r="JX44" s="114"/>
      <c r="JY44" s="114"/>
      <c r="JZ44" s="114"/>
      <c r="KA44" s="114"/>
      <c r="KB44" s="114"/>
      <c r="KC44" s="114"/>
      <c r="KD44" s="114"/>
      <c r="KE44" s="114"/>
      <c r="KF44" s="114"/>
      <c r="KG44" s="114"/>
      <c r="KH44" s="114"/>
      <c r="KI44" s="114"/>
      <c r="KJ44" s="114"/>
      <c r="KK44" s="114"/>
      <c r="KL44" s="114"/>
      <c r="KM44" s="114"/>
      <c r="KN44" s="114"/>
      <c r="KO44" s="114"/>
      <c r="KP44" s="114"/>
      <c r="KQ44" s="114"/>
      <c r="KR44" s="114"/>
      <c r="KS44" s="114"/>
      <c r="KT44" s="114"/>
      <c r="KU44" s="114"/>
      <c r="KV44" s="114"/>
      <c r="KW44" s="114"/>
      <c r="KX44" s="114"/>
      <c r="KY44" s="114"/>
      <c r="KZ44" s="114"/>
      <c r="LA44" s="114"/>
      <c r="LB44" s="114"/>
      <c r="LC44" s="114"/>
      <c r="LD44" s="114"/>
      <c r="LE44" s="114"/>
      <c r="LF44" s="114"/>
      <c r="LG44" s="114"/>
      <c r="LH44" s="114"/>
      <c r="LI44" s="114"/>
      <c r="LJ44" s="114"/>
      <c r="LK44" s="114"/>
      <c r="LL44" s="114"/>
      <c r="LM44" s="114"/>
      <c r="LN44" s="114"/>
      <c r="LO44" s="114"/>
      <c r="LP44" s="114"/>
      <c r="LQ44" s="114"/>
      <c r="LR44" s="114"/>
      <c r="LS44" s="114"/>
      <c r="LT44" s="114"/>
      <c r="LU44" s="114"/>
      <c r="LV44" s="114"/>
      <c r="LW44" s="114"/>
      <c r="LX44" s="114"/>
      <c r="LY44" s="114"/>
      <c r="LZ44" s="114"/>
      <c r="MA44" s="114"/>
      <c r="MB44" s="114"/>
      <c r="MC44" s="114"/>
      <c r="MD44" s="114"/>
      <c r="ME44" s="114"/>
      <c r="MF44" s="114"/>
      <c r="MG44" s="114"/>
      <c r="MH44" s="114"/>
      <c r="MI44" s="114"/>
      <c r="MJ44" s="114"/>
      <c r="MK44" s="114"/>
      <c r="ML44" s="114"/>
      <c r="MM44" s="114"/>
      <c r="MN44" s="114"/>
      <c r="MO44" s="114"/>
      <c r="MP44" s="114"/>
      <c r="MQ44" s="114"/>
      <c r="MR44" s="114"/>
      <c r="MS44" s="114"/>
      <c r="MT44" s="114"/>
      <c r="MU44" s="114"/>
      <c r="MV44" s="114"/>
      <c r="MW44" s="114"/>
      <c r="MX44" s="114"/>
      <c r="MY44" s="114"/>
      <c r="MZ44" s="114"/>
      <c r="NA44" s="114"/>
      <c r="NB44" s="114"/>
      <c r="NC44" s="114"/>
      <c r="ND44" s="114"/>
      <c r="NE44" s="114"/>
      <c r="NF44" s="114"/>
      <c r="NG44" s="114"/>
      <c r="NH44" s="114"/>
      <c r="NI44" s="114"/>
      <c r="NJ44" s="114"/>
      <c r="NK44" s="114"/>
      <c r="NL44" s="114"/>
      <c r="NM44" s="114"/>
      <c r="NN44" s="114"/>
      <c r="NO44" s="114"/>
      <c r="NP44" s="114"/>
      <c r="NQ44" s="114"/>
      <c r="NR44" s="114"/>
      <c r="NS44" s="114"/>
      <c r="NT44" s="114"/>
      <c r="NU44" s="114"/>
      <c r="NV44" s="114"/>
      <c r="NW44" s="114"/>
      <c r="NX44" s="114"/>
      <c r="NY44" s="114"/>
      <c r="NZ44" s="114"/>
      <c r="OA44" s="114"/>
      <c r="OB44" s="114"/>
      <c r="OC44" s="114"/>
      <c r="OD44" s="114"/>
      <c r="OE44" s="114"/>
      <c r="OF44" s="114"/>
      <c r="OG44" s="114"/>
      <c r="OH44" s="114"/>
      <c r="OI44" s="114"/>
      <c r="OJ44" s="114"/>
      <c r="OK44" s="114"/>
      <c r="OL44" s="114"/>
      <c r="OM44" s="114"/>
      <c r="ON44" s="114"/>
      <c r="OO44" s="114"/>
      <c r="OP44" s="114"/>
      <c r="OQ44" s="114"/>
      <c r="OR44" s="114"/>
      <c r="OS44" s="114"/>
      <c r="OT44" s="114"/>
      <c r="OU44" s="114"/>
      <c r="OV44" s="114"/>
      <c r="OW44" s="114"/>
      <c r="OX44" s="114"/>
      <c r="OY44" s="114"/>
      <c r="OZ44" s="114"/>
      <c r="PA44" s="114"/>
      <c r="PB44" s="114"/>
      <c r="PC44" s="114"/>
      <c r="PD44" s="114"/>
      <c r="PE44" s="114"/>
      <c r="PF44" s="114"/>
      <c r="PG44" s="114"/>
      <c r="PH44" s="114"/>
      <c r="PI44" s="114"/>
      <c r="PJ44" s="114"/>
      <c r="PK44" s="114"/>
      <c r="PL44" s="114"/>
      <c r="PM44" s="114"/>
      <c r="PN44" s="114"/>
      <c r="PO44" s="114"/>
      <c r="PP44" s="114"/>
      <c r="PQ44" s="114"/>
      <c r="PR44" s="114"/>
      <c r="PS44" s="114"/>
      <c r="PT44" s="114"/>
      <c r="PU44" s="114"/>
      <c r="PV44" s="114"/>
      <c r="PW44" s="114"/>
      <c r="PX44" s="114"/>
      <c r="PY44" s="114"/>
      <c r="PZ44" s="114"/>
      <c r="QA44" s="114"/>
      <c r="QB44" s="114"/>
      <c r="QC44" s="114"/>
      <c r="QD44" s="114"/>
      <c r="QE44" s="114"/>
      <c r="QF44" s="114"/>
      <c r="QG44" s="114"/>
      <c r="QH44" s="114"/>
      <c r="QI44" s="114"/>
      <c r="QJ44" s="114"/>
      <c r="QK44" s="114"/>
      <c r="QL44" s="114"/>
      <c r="QM44" s="114"/>
      <c r="QN44" s="114"/>
      <c r="QO44" s="114"/>
      <c r="QP44" s="114"/>
      <c r="QQ44" s="114"/>
      <c r="QR44" s="114"/>
      <c r="QS44" s="114"/>
      <c r="QT44" s="114"/>
      <c r="QU44" s="114"/>
      <c r="QV44" s="114"/>
      <c r="QW44" s="114"/>
      <c r="QX44" s="114"/>
      <c r="QY44" s="114"/>
      <c r="QZ44" s="114"/>
      <c r="RA44" s="114"/>
      <c r="RB44" s="114"/>
      <c r="RC44" s="114"/>
      <c r="RD44" s="114"/>
      <c r="RE44" s="114"/>
      <c r="RF44" s="114"/>
      <c r="RG44" s="114"/>
      <c r="RH44" s="114"/>
      <c r="RI44" s="114"/>
      <c r="RJ44" s="114"/>
      <c r="RK44" s="114"/>
      <c r="RL44" s="114"/>
      <c r="RM44" s="114"/>
      <c r="RN44" s="114"/>
      <c r="RO44" s="114"/>
      <c r="RP44" s="114"/>
      <c r="RQ44" s="114"/>
      <c r="RR44" s="114"/>
      <c r="RS44" s="114"/>
      <c r="RT44" s="114"/>
      <c r="RU44" s="114"/>
      <c r="RV44" s="114"/>
      <c r="RW44" s="114"/>
      <c r="RX44" s="114"/>
      <c r="RY44" s="114"/>
      <c r="RZ44" s="114"/>
      <c r="SA44" s="114"/>
      <c r="SB44" s="114"/>
      <c r="SC44" s="114"/>
      <c r="SD44" s="114"/>
      <c r="SE44" s="114"/>
      <c r="SF44" s="114"/>
      <c r="SG44" s="114"/>
      <c r="SH44" s="114"/>
      <c r="SI44" s="114"/>
      <c r="SJ44" s="114"/>
      <c r="SK44" s="114"/>
      <c r="SL44" s="114"/>
      <c r="SM44" s="114"/>
      <c r="SN44" s="114"/>
      <c r="SO44" s="114"/>
      <c r="SP44" s="114"/>
      <c r="SQ44" s="114"/>
      <c r="SR44" s="114"/>
      <c r="SS44" s="114"/>
      <c r="ST44" s="114"/>
      <c r="SU44" s="114"/>
      <c r="SV44" s="114"/>
      <c r="SW44" s="114"/>
      <c r="SX44" s="114"/>
      <c r="SY44" s="114"/>
      <c r="SZ44" s="114"/>
      <c r="TA44" s="114"/>
      <c r="TB44" s="114"/>
      <c r="TC44" s="114"/>
      <c r="TD44" s="114"/>
      <c r="TE44" s="114"/>
      <c r="TF44" s="114"/>
      <c r="TG44" s="114"/>
      <c r="TH44" s="114"/>
      <c r="TI44" s="114"/>
      <c r="TJ44" s="114"/>
      <c r="TK44" s="114"/>
      <c r="TL44" s="114"/>
      <c r="TM44" s="114"/>
      <c r="TN44" s="114"/>
      <c r="TO44" s="114"/>
      <c r="TP44" s="114"/>
      <c r="TQ44" s="114"/>
      <c r="TR44" s="114"/>
      <c r="TS44" s="114"/>
      <c r="TT44" s="114"/>
      <c r="TU44" s="114"/>
      <c r="TV44" s="114"/>
      <c r="TW44" s="114"/>
      <c r="TX44" s="114"/>
      <c r="TY44" s="114"/>
      <c r="TZ44" s="114"/>
      <c r="UA44" s="114"/>
      <c r="UB44" s="114"/>
      <c r="UC44" s="114"/>
      <c r="UD44" s="114"/>
      <c r="UE44" s="114"/>
      <c r="UF44" s="114"/>
      <c r="UG44" s="114"/>
      <c r="UH44" s="114"/>
      <c r="UI44" s="114"/>
      <c r="UJ44" s="114"/>
      <c r="UK44" s="114"/>
      <c r="UL44" s="114"/>
      <c r="UM44" s="114"/>
      <c r="UN44" s="114"/>
      <c r="UO44" s="114"/>
      <c r="UP44" s="114"/>
      <c r="UQ44" s="114"/>
      <c r="UR44" s="114"/>
      <c r="US44" s="114"/>
      <c r="UT44" s="114"/>
      <c r="UU44" s="114"/>
      <c r="UV44" s="114"/>
      <c r="UW44" s="114"/>
      <c r="UX44" s="114"/>
      <c r="UY44" s="114"/>
      <c r="UZ44" s="114"/>
      <c r="VA44" s="114"/>
      <c r="VB44" s="114"/>
      <c r="VC44" s="114"/>
      <c r="VD44" s="114"/>
      <c r="VE44" s="114"/>
      <c r="VF44" s="114"/>
      <c r="VG44" s="114"/>
      <c r="VH44" s="114"/>
      <c r="VI44" s="114"/>
      <c r="VJ44" s="114"/>
      <c r="VK44" s="114"/>
      <c r="VL44" s="114"/>
      <c r="VM44" s="114"/>
      <c r="VN44" s="114"/>
      <c r="VO44" s="114"/>
      <c r="VP44" s="114"/>
      <c r="VQ44" s="114"/>
      <c r="VR44" s="114"/>
      <c r="VS44" s="114"/>
      <c r="VT44" s="114"/>
      <c r="VU44" s="114"/>
      <c r="VV44" s="114"/>
      <c r="VW44" s="114"/>
      <c r="VX44" s="114"/>
      <c r="VY44" s="114"/>
      <c r="VZ44" s="114"/>
      <c r="WA44" s="114"/>
      <c r="WB44" s="114"/>
      <c r="WC44" s="114"/>
      <c r="WD44" s="114"/>
      <c r="WE44" s="114"/>
      <c r="WF44" s="114"/>
      <c r="WG44" s="114"/>
      <c r="WH44" s="114"/>
      <c r="WI44" s="114"/>
      <c r="WJ44" s="114"/>
      <c r="WK44" s="114"/>
      <c r="WL44" s="114"/>
      <c r="WM44" s="114"/>
      <c r="WN44" s="114"/>
      <c r="WO44" s="114"/>
      <c r="WP44" s="114"/>
      <c r="WQ44" s="114"/>
      <c r="WR44" s="114"/>
      <c r="WS44" s="114"/>
      <c r="WT44" s="114"/>
      <c r="WU44" s="114"/>
      <c r="WV44" s="114"/>
      <c r="WW44" s="114"/>
      <c r="WX44" s="114"/>
      <c r="WY44" s="114"/>
      <c r="WZ44" s="114"/>
      <c r="XA44" s="114"/>
      <c r="XB44" s="114"/>
      <c r="XC44" s="114"/>
      <c r="XD44" s="114"/>
      <c r="XE44" s="114"/>
      <c r="XF44" s="114"/>
      <c r="XG44" s="114"/>
      <c r="XH44" s="114"/>
      <c r="XI44" s="114"/>
      <c r="XJ44" s="114"/>
      <c r="XK44" s="114"/>
      <c r="XL44" s="114"/>
      <c r="XM44" s="114"/>
      <c r="XN44" s="114"/>
      <c r="XO44" s="114"/>
      <c r="XP44" s="114"/>
      <c r="XQ44" s="114"/>
      <c r="XR44" s="114"/>
      <c r="XS44" s="114"/>
      <c r="XT44" s="114"/>
      <c r="XU44" s="114"/>
      <c r="XV44" s="114"/>
      <c r="XW44" s="114"/>
      <c r="XX44" s="114"/>
      <c r="XY44" s="114"/>
      <c r="XZ44" s="114"/>
      <c r="YA44" s="114"/>
      <c r="YB44" s="114"/>
      <c r="YC44" s="114"/>
      <c r="YD44" s="114"/>
      <c r="YE44" s="114"/>
      <c r="YF44" s="114"/>
      <c r="YG44" s="114"/>
      <c r="YH44" s="114"/>
      <c r="YI44" s="114"/>
      <c r="YJ44" s="114"/>
      <c r="YK44" s="114"/>
      <c r="YL44" s="114"/>
      <c r="YM44" s="114"/>
      <c r="YN44" s="114"/>
      <c r="YO44" s="114"/>
      <c r="YP44" s="114"/>
      <c r="YQ44" s="114"/>
      <c r="YR44" s="114"/>
      <c r="YS44" s="114"/>
      <c r="YT44" s="114"/>
      <c r="YU44" s="114"/>
      <c r="YV44" s="114"/>
      <c r="YW44" s="114"/>
      <c r="YX44" s="114"/>
      <c r="YY44" s="114"/>
      <c r="YZ44" s="114"/>
      <c r="ZA44" s="114"/>
      <c r="ZB44" s="114"/>
      <c r="ZC44" s="114"/>
      <c r="ZD44" s="114"/>
      <c r="ZE44" s="114"/>
      <c r="ZF44" s="114"/>
      <c r="ZG44" s="114"/>
      <c r="ZH44" s="114"/>
      <c r="ZI44" s="114"/>
      <c r="ZJ44" s="114"/>
      <c r="ZK44" s="114"/>
      <c r="ZL44" s="114"/>
      <c r="ZM44" s="114"/>
      <c r="ZN44" s="114"/>
      <c r="ZO44" s="114"/>
      <c r="ZP44" s="114"/>
      <c r="ZQ44" s="114"/>
      <c r="ZR44" s="114"/>
      <c r="ZS44" s="114"/>
      <c r="ZT44" s="114"/>
      <c r="ZU44" s="114"/>
      <c r="ZV44" s="114"/>
      <c r="ZW44" s="114"/>
      <c r="ZX44" s="114"/>
      <c r="ZY44" s="114"/>
      <c r="ZZ44" s="114"/>
      <c r="AAA44" s="114"/>
      <c r="AAB44" s="114"/>
      <c r="AAC44" s="114"/>
      <c r="AAD44" s="114"/>
      <c r="AAE44" s="114"/>
      <c r="AAF44" s="114"/>
      <c r="AAG44" s="114"/>
      <c r="AAH44" s="114"/>
      <c r="AAI44" s="114"/>
      <c r="AAJ44" s="114"/>
      <c r="AAK44" s="114"/>
      <c r="AAL44" s="114"/>
      <c r="AAM44" s="114"/>
      <c r="AAN44" s="114"/>
      <c r="AAO44" s="114"/>
      <c r="AAP44" s="114"/>
      <c r="AAQ44" s="114"/>
      <c r="AAR44" s="114"/>
      <c r="AAS44" s="114"/>
      <c r="AAT44" s="114"/>
      <c r="AAU44" s="114"/>
      <c r="AAV44" s="114"/>
      <c r="AAW44" s="114"/>
      <c r="AAX44" s="114"/>
      <c r="AAY44" s="114"/>
      <c r="AAZ44" s="114"/>
      <c r="ABA44" s="114"/>
      <c r="ABB44" s="114"/>
      <c r="ABC44" s="114"/>
      <c r="ABD44" s="114"/>
      <c r="ABE44" s="114"/>
      <c r="ABF44" s="114"/>
      <c r="ABG44" s="114"/>
      <c r="ABH44" s="114"/>
      <c r="ABI44" s="114"/>
      <c r="ABJ44" s="114"/>
      <c r="ABK44" s="114"/>
      <c r="ABL44" s="114"/>
      <c r="ABM44" s="114"/>
      <c r="ABN44" s="114"/>
      <c r="ABO44" s="114"/>
      <c r="ABP44" s="114"/>
      <c r="ABQ44" s="114"/>
      <c r="ABR44" s="114"/>
      <c r="ABS44" s="114"/>
      <c r="ABT44" s="114"/>
      <c r="ABU44" s="114"/>
      <c r="ABV44" s="114"/>
      <c r="ABW44" s="114"/>
      <c r="ABX44" s="114"/>
      <c r="ABY44" s="114"/>
      <c r="ABZ44" s="114"/>
      <c r="ACA44" s="114"/>
      <c r="ACB44" s="114"/>
      <c r="ACC44" s="114"/>
      <c r="ACD44" s="114"/>
      <c r="ACE44" s="114"/>
      <c r="ACF44" s="114"/>
      <c r="ACG44" s="114"/>
      <c r="ACH44" s="114"/>
      <c r="ACI44" s="114"/>
      <c r="ACJ44" s="114"/>
      <c r="ACK44" s="114"/>
      <c r="ACL44" s="114"/>
      <c r="ACM44" s="114"/>
      <c r="ACN44" s="114"/>
      <c r="ACO44" s="114"/>
      <c r="ACP44" s="114"/>
      <c r="ACQ44" s="114"/>
      <c r="ACR44" s="114"/>
      <c r="ACS44" s="114"/>
      <c r="ACT44" s="114"/>
      <c r="ACU44" s="114"/>
      <c r="ACV44" s="114"/>
      <c r="ACW44" s="114"/>
      <c r="ACX44" s="114"/>
      <c r="ACY44" s="114"/>
      <c r="ACZ44" s="114"/>
      <c r="ADA44" s="114"/>
      <c r="ADB44" s="114"/>
      <c r="ADC44" s="114"/>
      <c r="ADD44" s="114"/>
      <c r="ADE44" s="114"/>
      <c r="ADF44" s="114"/>
      <c r="ADG44" s="114"/>
      <c r="ADH44" s="114"/>
      <c r="ADI44" s="114"/>
      <c r="ADJ44" s="114"/>
      <c r="ADK44" s="114"/>
      <c r="ADL44" s="114"/>
      <c r="ADM44" s="114"/>
      <c r="ADN44" s="114"/>
      <c r="ADO44" s="114"/>
      <c r="ADP44" s="114"/>
      <c r="ADQ44" s="114"/>
      <c r="ADR44" s="114"/>
      <c r="ADS44" s="114"/>
      <c r="ADT44" s="114"/>
      <c r="ADU44" s="114"/>
      <c r="ADV44" s="114"/>
      <c r="ADW44" s="114"/>
      <c r="ADX44" s="114"/>
      <c r="ADY44" s="114"/>
      <c r="ADZ44" s="114"/>
      <c r="AEA44" s="114"/>
      <c r="AEB44" s="114"/>
      <c r="AEC44" s="114"/>
      <c r="AED44" s="114"/>
      <c r="AEE44" s="114"/>
      <c r="AEF44" s="114"/>
      <c r="AEG44" s="114"/>
      <c r="AEH44" s="114"/>
      <c r="AEI44" s="114"/>
      <c r="AEJ44" s="114"/>
      <c r="AEK44" s="114"/>
      <c r="AEL44" s="114"/>
      <c r="AEM44" s="114"/>
      <c r="AEN44" s="114"/>
      <c r="AEO44" s="114"/>
      <c r="AEP44" s="114"/>
      <c r="AEQ44" s="114"/>
      <c r="AER44" s="114"/>
      <c r="AES44" s="114"/>
      <c r="AET44" s="114"/>
      <c r="AEU44" s="114"/>
      <c r="AEV44" s="114"/>
      <c r="AEW44" s="114"/>
      <c r="AEX44" s="114"/>
      <c r="AEY44" s="114"/>
      <c r="AEZ44" s="114"/>
      <c r="AFA44" s="114"/>
      <c r="AFB44" s="114"/>
      <c r="AFC44" s="114"/>
      <c r="AFD44" s="114"/>
      <c r="AFE44" s="114"/>
      <c r="AFF44" s="114"/>
      <c r="AFG44" s="114"/>
      <c r="AFH44" s="114"/>
      <c r="AFI44" s="114"/>
      <c r="AFJ44" s="114"/>
      <c r="AFK44" s="114"/>
      <c r="AFL44" s="114"/>
      <c r="AFM44" s="114"/>
      <c r="AFN44" s="114"/>
      <c r="AFO44" s="114"/>
      <c r="AFP44" s="114"/>
      <c r="AFQ44" s="114"/>
      <c r="AFR44" s="114"/>
      <c r="AFS44" s="114"/>
      <c r="AFT44" s="114"/>
      <c r="AFU44" s="114"/>
      <c r="AFV44" s="114"/>
      <c r="AFW44" s="114"/>
      <c r="AFX44" s="114"/>
      <c r="AFY44" s="114"/>
      <c r="AFZ44" s="114"/>
      <c r="AGA44" s="114"/>
      <c r="AGB44" s="114"/>
      <c r="AGC44" s="114"/>
      <c r="AGD44" s="114"/>
      <c r="AGE44" s="114"/>
      <c r="AGF44" s="114"/>
      <c r="AGG44" s="114"/>
      <c r="AGH44" s="114"/>
      <c r="AGI44" s="114"/>
      <c r="AGJ44" s="114"/>
      <c r="AGK44" s="114"/>
      <c r="AGL44" s="114"/>
      <c r="AGM44" s="114"/>
      <c r="AGN44" s="114"/>
      <c r="AGO44" s="114"/>
      <c r="AGP44" s="114"/>
      <c r="AGQ44" s="114"/>
      <c r="AGR44" s="114"/>
      <c r="AGS44" s="114"/>
      <c r="AGT44" s="114"/>
      <c r="AGU44" s="114"/>
      <c r="AGV44" s="114"/>
      <c r="AGW44" s="114"/>
      <c r="AGX44" s="114"/>
      <c r="AGY44" s="114"/>
      <c r="AGZ44" s="114"/>
      <c r="AHA44" s="114"/>
      <c r="AHB44" s="114"/>
      <c r="AHC44" s="114"/>
      <c r="AHD44" s="114"/>
      <c r="AHE44" s="114"/>
      <c r="AHF44" s="114"/>
      <c r="AHG44" s="114"/>
      <c r="AHH44" s="114"/>
      <c r="AHI44" s="114"/>
      <c r="AHJ44" s="114"/>
      <c r="AHK44" s="114"/>
      <c r="AHL44" s="114"/>
      <c r="AHM44" s="114"/>
      <c r="AHN44" s="114"/>
      <c r="AHO44" s="114"/>
      <c r="AHP44" s="114"/>
      <c r="AHQ44" s="114"/>
      <c r="AHR44" s="114"/>
      <c r="AHS44" s="114"/>
      <c r="AHT44" s="114"/>
      <c r="AHU44" s="114"/>
      <c r="AHV44" s="114"/>
      <c r="AHW44" s="114"/>
      <c r="AHX44" s="114"/>
      <c r="AHY44" s="114"/>
      <c r="AHZ44" s="114"/>
      <c r="AIA44" s="114"/>
      <c r="AIB44" s="114"/>
      <c r="AIC44" s="114"/>
      <c r="AID44" s="114"/>
      <c r="AIE44" s="114"/>
      <c r="AIF44" s="114"/>
      <c r="AIG44" s="114"/>
      <c r="AIH44" s="114"/>
      <c r="AII44" s="114"/>
      <c r="AIJ44" s="114"/>
      <c r="AIK44" s="114"/>
      <c r="AIL44" s="114"/>
      <c r="AIM44" s="114"/>
      <c r="AIN44" s="114"/>
      <c r="AIO44" s="114"/>
      <c r="AIP44" s="114"/>
      <c r="AIQ44" s="114"/>
      <c r="AIR44" s="114"/>
      <c r="AIS44" s="114"/>
      <c r="AIT44" s="114"/>
      <c r="AIU44" s="114"/>
      <c r="AIV44" s="114"/>
      <c r="AIW44" s="114"/>
      <c r="AIX44" s="114"/>
      <c r="AIY44" s="114"/>
      <c r="AIZ44" s="114"/>
      <c r="AJA44" s="114"/>
      <c r="AJB44" s="114"/>
      <c r="AJC44" s="114"/>
      <c r="AJD44" s="114"/>
      <c r="AJE44" s="114"/>
      <c r="AJF44" s="114"/>
      <c r="AJG44" s="114"/>
      <c r="AJH44" s="114"/>
      <c r="AJI44" s="114"/>
      <c r="AJJ44" s="114"/>
      <c r="AJK44" s="114"/>
      <c r="AJL44" s="114"/>
      <c r="AJM44" s="114"/>
      <c r="AJN44" s="114"/>
      <c r="AJO44" s="114"/>
      <c r="AJP44" s="114"/>
      <c r="AJQ44" s="114"/>
      <c r="AJR44" s="114"/>
      <c r="AJS44" s="114"/>
      <c r="AJT44" s="114"/>
      <c r="AJU44" s="114"/>
      <c r="AJV44" s="114"/>
      <c r="AJW44" s="114"/>
      <c r="AJX44" s="114"/>
      <c r="AJY44" s="114"/>
      <c r="AJZ44" s="114"/>
      <c r="AKA44" s="114"/>
      <c r="AKB44" s="114"/>
      <c r="AKC44" s="114"/>
      <c r="AKD44" s="114"/>
      <c r="AKE44" s="114"/>
      <c r="AKF44" s="114"/>
      <c r="AKG44" s="114"/>
      <c r="AKH44" s="114"/>
      <c r="AKI44" s="114"/>
      <c r="AKJ44" s="114"/>
      <c r="AKK44" s="114"/>
      <c r="AKL44" s="114"/>
      <c r="AKM44" s="114"/>
      <c r="AKN44" s="114"/>
      <c r="AKO44" s="114"/>
      <c r="AKP44" s="114"/>
      <c r="AKQ44" s="114"/>
      <c r="AKR44" s="114"/>
      <c r="AKS44" s="114"/>
      <c r="AKT44" s="114"/>
      <c r="AKU44" s="114"/>
      <c r="AKV44" s="114"/>
      <c r="AKW44" s="114"/>
      <c r="AKX44" s="114"/>
      <c r="AKY44" s="114"/>
      <c r="AKZ44" s="114"/>
      <c r="ALA44" s="114"/>
      <c r="ALB44" s="114"/>
      <c r="ALC44" s="114"/>
      <c r="ALD44" s="114"/>
      <c r="ALE44" s="114"/>
      <c r="ALF44" s="114"/>
      <c r="ALG44" s="114"/>
      <c r="ALH44" s="114"/>
      <c r="ALI44" s="114"/>
      <c r="ALJ44" s="114"/>
      <c r="ALK44" s="114"/>
      <c r="ALL44" s="114"/>
      <c r="ALM44" s="114"/>
      <c r="ALN44" s="114"/>
      <c r="ALO44" s="114"/>
      <c r="ALP44" s="114"/>
      <c r="ALQ44" s="114"/>
      <c r="ALR44" s="114"/>
      <c r="ALS44" s="114"/>
      <c r="ALT44" s="114"/>
      <c r="ALU44" s="114"/>
      <c r="ALV44" s="114"/>
      <c r="ALW44" s="114"/>
      <c r="ALX44" s="114"/>
      <c r="ALY44" s="114"/>
      <c r="ALZ44" s="114"/>
      <c r="AMA44" s="114"/>
      <c r="AMB44" s="114"/>
      <c r="AMC44" s="114"/>
      <c r="AMD44" s="114"/>
      <c r="AME44" s="114"/>
      <c r="AMF44" s="114"/>
      <c r="AMG44" s="114"/>
      <c r="AMH44" s="114"/>
      <c r="AMI44" s="114"/>
      <c r="AMJ44" s="114"/>
      <c r="AMK44" s="114"/>
      <c r="AML44" s="114"/>
      <c r="AMM44" s="114"/>
      <c r="AMN44" s="114"/>
      <c r="AMO44" s="114"/>
      <c r="AMP44" s="114"/>
      <c r="AMQ44" s="114"/>
      <c r="AMR44" s="114"/>
      <c r="AMS44" s="114"/>
      <c r="AMT44" s="114"/>
    </row>
    <row r="45" spans="1:1034" s="115" customFormat="1" ht="30" customHeight="1" x14ac:dyDescent="0.25">
      <c r="A45" s="191"/>
      <c r="B45" s="199"/>
      <c r="C45" s="220"/>
      <c r="D45" s="220"/>
      <c r="E45" s="220"/>
      <c r="F45" s="220"/>
      <c r="G45" s="220"/>
      <c r="H45" s="220"/>
      <c r="I45" s="196"/>
      <c r="J45" s="220"/>
      <c r="K45" s="154" t="s">
        <v>336</v>
      </c>
      <c r="L45" s="213"/>
      <c r="M45" s="213"/>
      <c r="N45" s="213"/>
      <c r="O45" s="194"/>
      <c r="P45" s="214"/>
      <c r="Q45" s="214"/>
      <c r="R45" s="213"/>
      <c r="S45" s="213"/>
      <c r="T45" s="213"/>
      <c r="U45" s="205"/>
      <c r="V45" s="156"/>
      <c r="W45" s="156"/>
      <c r="X45" s="156"/>
      <c r="Y45" s="156"/>
      <c r="Z45" s="156"/>
      <c r="AA45" s="156"/>
      <c r="AB45" s="156"/>
      <c r="AC45" s="156"/>
      <c r="AD45" s="156"/>
      <c r="AE45" s="156"/>
      <c r="AF45" s="156"/>
      <c r="AG45" s="156"/>
      <c r="AH45" s="156"/>
      <c r="AI45" s="156"/>
      <c r="AJ45" s="156"/>
      <c r="AK45" s="156"/>
      <c r="AL45" s="156"/>
      <c r="AM45" s="156"/>
      <c r="AN45" s="156"/>
      <c r="AO45" s="156"/>
      <c r="AP45" s="156"/>
      <c r="AQ45" s="156"/>
      <c r="AR45" s="156"/>
      <c r="AS45" s="156"/>
      <c r="AT45" s="156"/>
      <c r="AU45" s="156"/>
      <c r="AV45" s="156"/>
      <c r="AW45" s="156"/>
      <c r="AX45" s="156"/>
      <c r="AY45" s="156"/>
      <c r="AZ45" s="156"/>
      <c r="BA45" s="156"/>
      <c r="BB45" s="156"/>
      <c r="BC45" s="156"/>
      <c r="BD45" s="156"/>
      <c r="BE45" s="156"/>
      <c r="BF45" s="156"/>
      <c r="BG45" s="156"/>
      <c r="BH45" s="156"/>
      <c r="BI45" s="156"/>
      <c r="BJ45" s="156"/>
      <c r="BK45" s="156"/>
      <c r="BL45" s="156"/>
      <c r="BM45" s="156"/>
      <c r="BN45" s="156"/>
      <c r="BO45" s="156"/>
      <c r="BP45" s="156"/>
      <c r="BQ45" s="156"/>
      <c r="BR45" s="156"/>
      <c r="BS45" s="156"/>
      <c r="BT45" s="156"/>
      <c r="BU45" s="156"/>
      <c r="BV45" s="156"/>
      <c r="BW45" s="156"/>
      <c r="BX45" s="156"/>
      <c r="BY45" s="156"/>
      <c r="BZ45" s="156"/>
      <c r="CA45" s="156"/>
      <c r="CB45" s="156"/>
      <c r="CC45" s="156"/>
      <c r="CD45" s="156"/>
      <c r="CE45" s="156"/>
      <c r="CF45" s="156"/>
      <c r="CG45" s="156"/>
      <c r="CH45" s="156"/>
      <c r="CI45" s="156"/>
      <c r="CJ45" s="156"/>
      <c r="CK45" s="156"/>
      <c r="CL45" s="156"/>
      <c r="CM45" s="156"/>
      <c r="CN45" s="156"/>
      <c r="CO45" s="156"/>
      <c r="CP45" s="156"/>
      <c r="CQ45" s="156"/>
      <c r="CR45" s="156"/>
      <c r="CS45" s="156"/>
      <c r="CT45" s="156"/>
      <c r="CU45" s="156"/>
      <c r="CV45" s="156"/>
      <c r="CW45" s="156"/>
      <c r="CX45" s="156"/>
      <c r="CY45" s="156"/>
      <c r="CZ45" s="156"/>
      <c r="DA45" s="156"/>
      <c r="DB45" s="156"/>
      <c r="DC45" s="156"/>
      <c r="DD45" s="156"/>
      <c r="DE45" s="156"/>
      <c r="DF45" s="156"/>
      <c r="DG45" s="156"/>
      <c r="DH45" s="156"/>
      <c r="DI45" s="156"/>
      <c r="DJ45" s="156"/>
      <c r="DK45" s="156"/>
      <c r="DL45" s="156"/>
      <c r="DM45" s="156"/>
      <c r="DN45" s="156"/>
      <c r="DO45" s="156"/>
      <c r="DP45" s="156"/>
      <c r="DQ45" s="156"/>
      <c r="DR45" s="156"/>
      <c r="DS45" s="156"/>
      <c r="DT45" s="156"/>
      <c r="DU45" s="156"/>
      <c r="DV45" s="156"/>
      <c r="DW45" s="156"/>
      <c r="DX45" s="156"/>
      <c r="DY45" s="156"/>
      <c r="DZ45" s="156"/>
      <c r="EA45" s="156"/>
      <c r="EB45" s="156"/>
      <c r="EC45" s="156"/>
      <c r="ED45" s="156"/>
      <c r="EE45" s="156"/>
      <c r="EF45" s="156"/>
      <c r="EG45" s="156"/>
      <c r="EH45" s="156"/>
      <c r="EI45" s="156"/>
      <c r="EJ45" s="156"/>
      <c r="EK45" s="156"/>
      <c r="EL45" s="156"/>
      <c r="EM45" s="156"/>
      <c r="EN45" s="156"/>
      <c r="EO45" s="156"/>
      <c r="EP45" s="156"/>
      <c r="EQ45" s="156"/>
      <c r="ER45" s="156"/>
      <c r="ES45" s="156"/>
      <c r="ET45" s="156"/>
      <c r="EU45" s="156"/>
      <c r="EV45" s="156"/>
      <c r="EW45" s="156"/>
      <c r="EX45" s="156"/>
      <c r="EY45" s="156"/>
      <c r="EZ45" s="156"/>
      <c r="FA45" s="156"/>
      <c r="FB45" s="156"/>
      <c r="FC45" s="156"/>
      <c r="FD45" s="156"/>
      <c r="FE45" s="156"/>
      <c r="FF45" s="156"/>
      <c r="FG45" s="156"/>
      <c r="FH45" s="156"/>
      <c r="FI45" s="156"/>
      <c r="FJ45" s="156"/>
      <c r="FK45" s="156"/>
      <c r="FL45" s="156"/>
      <c r="FM45" s="156"/>
      <c r="FN45" s="156"/>
      <c r="FO45" s="156"/>
      <c r="FP45" s="156"/>
      <c r="FQ45" s="156"/>
      <c r="FR45" s="156"/>
      <c r="FS45" s="156"/>
      <c r="FT45" s="156"/>
      <c r="FU45" s="156"/>
      <c r="FV45" s="156"/>
      <c r="FW45" s="156"/>
      <c r="FX45" s="156"/>
      <c r="FY45" s="156"/>
      <c r="FZ45" s="156"/>
      <c r="GA45" s="156"/>
      <c r="GB45" s="156"/>
      <c r="GC45" s="156"/>
      <c r="GD45" s="156"/>
      <c r="GE45" s="156"/>
      <c r="GF45" s="156"/>
      <c r="GG45" s="156"/>
      <c r="GH45" s="156"/>
      <c r="GI45" s="156"/>
      <c r="GJ45" s="156"/>
      <c r="GK45" s="156"/>
      <c r="GL45" s="156"/>
      <c r="GM45" s="156"/>
      <c r="GN45" s="156"/>
      <c r="GO45" s="156"/>
      <c r="GP45" s="156"/>
      <c r="GQ45" s="156"/>
      <c r="GR45" s="114"/>
      <c r="GS45" s="114"/>
      <c r="GT45" s="114"/>
      <c r="GU45" s="114"/>
      <c r="GV45" s="114"/>
      <c r="GW45" s="114"/>
      <c r="GX45" s="114"/>
      <c r="GY45" s="114"/>
      <c r="GZ45" s="114"/>
      <c r="HA45" s="114"/>
      <c r="HB45" s="114"/>
      <c r="HC45" s="114"/>
      <c r="HD45" s="114"/>
      <c r="HE45" s="114"/>
      <c r="HF45" s="114"/>
      <c r="HG45" s="114"/>
      <c r="HH45" s="114"/>
      <c r="HI45" s="114"/>
      <c r="HJ45" s="114"/>
      <c r="HK45" s="114"/>
      <c r="HL45" s="114"/>
      <c r="HM45" s="114"/>
      <c r="HN45" s="114"/>
      <c r="HO45" s="114"/>
      <c r="HP45" s="114"/>
      <c r="HQ45" s="114"/>
      <c r="HR45" s="114"/>
      <c r="HS45" s="114"/>
      <c r="HT45" s="114"/>
      <c r="HU45" s="114"/>
      <c r="HV45" s="114"/>
      <c r="HW45" s="114"/>
      <c r="HX45" s="114"/>
      <c r="HY45" s="114"/>
      <c r="HZ45" s="114"/>
      <c r="IA45" s="114"/>
      <c r="IB45" s="114"/>
      <c r="IC45" s="114"/>
      <c r="ID45" s="114"/>
      <c r="IE45" s="114"/>
      <c r="IF45" s="114"/>
      <c r="IG45" s="114"/>
      <c r="IH45" s="114"/>
      <c r="II45" s="114"/>
      <c r="IJ45" s="114"/>
      <c r="IK45" s="114"/>
      <c r="IL45" s="114"/>
      <c r="IM45" s="114"/>
      <c r="IN45" s="114"/>
      <c r="IO45" s="114"/>
      <c r="IP45" s="114"/>
      <c r="IQ45" s="114"/>
      <c r="IR45" s="114"/>
      <c r="IS45" s="114"/>
      <c r="IT45" s="114"/>
      <c r="IU45" s="114"/>
      <c r="IV45" s="114"/>
      <c r="IW45" s="114"/>
      <c r="IX45" s="114"/>
      <c r="IY45" s="114"/>
      <c r="IZ45" s="114"/>
      <c r="JA45" s="114"/>
      <c r="JB45" s="114"/>
      <c r="JC45" s="114"/>
      <c r="JD45" s="114"/>
      <c r="JE45" s="114"/>
      <c r="JF45" s="114"/>
      <c r="JG45" s="114"/>
      <c r="JH45" s="114"/>
      <c r="JI45" s="114"/>
      <c r="JJ45" s="114"/>
      <c r="JK45" s="114"/>
      <c r="JL45" s="114"/>
      <c r="JM45" s="114"/>
      <c r="JN45" s="114"/>
      <c r="JO45" s="114"/>
      <c r="JP45" s="114"/>
      <c r="JQ45" s="114"/>
      <c r="JR45" s="114"/>
      <c r="JS45" s="114"/>
      <c r="JT45" s="114"/>
      <c r="JU45" s="114"/>
      <c r="JV45" s="114"/>
      <c r="JW45" s="114"/>
      <c r="JX45" s="114"/>
      <c r="JY45" s="114"/>
      <c r="JZ45" s="114"/>
      <c r="KA45" s="114"/>
      <c r="KB45" s="114"/>
      <c r="KC45" s="114"/>
      <c r="KD45" s="114"/>
      <c r="KE45" s="114"/>
      <c r="KF45" s="114"/>
      <c r="KG45" s="114"/>
      <c r="KH45" s="114"/>
      <c r="KI45" s="114"/>
      <c r="KJ45" s="114"/>
      <c r="KK45" s="114"/>
      <c r="KL45" s="114"/>
      <c r="KM45" s="114"/>
      <c r="KN45" s="114"/>
      <c r="KO45" s="114"/>
      <c r="KP45" s="114"/>
      <c r="KQ45" s="114"/>
      <c r="KR45" s="114"/>
      <c r="KS45" s="114"/>
      <c r="KT45" s="114"/>
      <c r="KU45" s="114"/>
      <c r="KV45" s="114"/>
      <c r="KW45" s="114"/>
      <c r="KX45" s="114"/>
      <c r="KY45" s="114"/>
      <c r="KZ45" s="114"/>
      <c r="LA45" s="114"/>
      <c r="LB45" s="114"/>
      <c r="LC45" s="114"/>
      <c r="LD45" s="114"/>
      <c r="LE45" s="114"/>
      <c r="LF45" s="114"/>
      <c r="LG45" s="114"/>
      <c r="LH45" s="114"/>
      <c r="LI45" s="114"/>
      <c r="LJ45" s="114"/>
      <c r="LK45" s="114"/>
      <c r="LL45" s="114"/>
      <c r="LM45" s="114"/>
      <c r="LN45" s="114"/>
      <c r="LO45" s="114"/>
      <c r="LP45" s="114"/>
      <c r="LQ45" s="114"/>
      <c r="LR45" s="114"/>
      <c r="LS45" s="114"/>
      <c r="LT45" s="114"/>
      <c r="LU45" s="114"/>
      <c r="LV45" s="114"/>
      <c r="LW45" s="114"/>
      <c r="LX45" s="114"/>
      <c r="LY45" s="114"/>
      <c r="LZ45" s="114"/>
      <c r="MA45" s="114"/>
      <c r="MB45" s="114"/>
      <c r="MC45" s="114"/>
      <c r="MD45" s="114"/>
      <c r="ME45" s="114"/>
      <c r="MF45" s="114"/>
      <c r="MG45" s="114"/>
      <c r="MH45" s="114"/>
      <c r="MI45" s="114"/>
      <c r="MJ45" s="114"/>
      <c r="MK45" s="114"/>
      <c r="ML45" s="114"/>
      <c r="MM45" s="114"/>
      <c r="MN45" s="114"/>
      <c r="MO45" s="114"/>
      <c r="MP45" s="114"/>
      <c r="MQ45" s="114"/>
      <c r="MR45" s="114"/>
      <c r="MS45" s="114"/>
      <c r="MT45" s="114"/>
      <c r="MU45" s="114"/>
      <c r="MV45" s="114"/>
      <c r="MW45" s="114"/>
      <c r="MX45" s="114"/>
      <c r="MY45" s="114"/>
      <c r="MZ45" s="114"/>
      <c r="NA45" s="114"/>
      <c r="NB45" s="114"/>
      <c r="NC45" s="114"/>
      <c r="ND45" s="114"/>
      <c r="NE45" s="114"/>
      <c r="NF45" s="114"/>
      <c r="NG45" s="114"/>
      <c r="NH45" s="114"/>
      <c r="NI45" s="114"/>
      <c r="NJ45" s="114"/>
      <c r="NK45" s="114"/>
      <c r="NL45" s="114"/>
      <c r="NM45" s="114"/>
      <c r="NN45" s="114"/>
      <c r="NO45" s="114"/>
      <c r="NP45" s="114"/>
      <c r="NQ45" s="114"/>
      <c r="NR45" s="114"/>
      <c r="NS45" s="114"/>
      <c r="NT45" s="114"/>
      <c r="NU45" s="114"/>
      <c r="NV45" s="114"/>
      <c r="NW45" s="114"/>
      <c r="NX45" s="114"/>
      <c r="NY45" s="114"/>
      <c r="NZ45" s="114"/>
      <c r="OA45" s="114"/>
      <c r="OB45" s="114"/>
      <c r="OC45" s="114"/>
      <c r="OD45" s="114"/>
      <c r="OE45" s="114"/>
      <c r="OF45" s="114"/>
      <c r="OG45" s="114"/>
      <c r="OH45" s="114"/>
      <c r="OI45" s="114"/>
      <c r="OJ45" s="114"/>
      <c r="OK45" s="114"/>
      <c r="OL45" s="114"/>
      <c r="OM45" s="114"/>
      <c r="ON45" s="114"/>
      <c r="OO45" s="114"/>
      <c r="OP45" s="114"/>
      <c r="OQ45" s="114"/>
      <c r="OR45" s="114"/>
      <c r="OS45" s="114"/>
      <c r="OT45" s="114"/>
      <c r="OU45" s="114"/>
      <c r="OV45" s="114"/>
      <c r="OW45" s="114"/>
      <c r="OX45" s="114"/>
      <c r="OY45" s="114"/>
      <c r="OZ45" s="114"/>
      <c r="PA45" s="114"/>
      <c r="PB45" s="114"/>
      <c r="PC45" s="114"/>
      <c r="PD45" s="114"/>
      <c r="PE45" s="114"/>
      <c r="PF45" s="114"/>
      <c r="PG45" s="114"/>
      <c r="PH45" s="114"/>
      <c r="PI45" s="114"/>
      <c r="PJ45" s="114"/>
      <c r="PK45" s="114"/>
      <c r="PL45" s="114"/>
      <c r="PM45" s="114"/>
      <c r="PN45" s="114"/>
      <c r="PO45" s="114"/>
      <c r="PP45" s="114"/>
      <c r="PQ45" s="114"/>
      <c r="PR45" s="114"/>
      <c r="PS45" s="114"/>
      <c r="PT45" s="114"/>
      <c r="PU45" s="114"/>
      <c r="PV45" s="114"/>
      <c r="PW45" s="114"/>
      <c r="PX45" s="114"/>
      <c r="PY45" s="114"/>
      <c r="PZ45" s="114"/>
      <c r="QA45" s="114"/>
      <c r="QB45" s="114"/>
      <c r="QC45" s="114"/>
      <c r="QD45" s="114"/>
      <c r="QE45" s="114"/>
      <c r="QF45" s="114"/>
      <c r="QG45" s="114"/>
      <c r="QH45" s="114"/>
      <c r="QI45" s="114"/>
      <c r="QJ45" s="114"/>
      <c r="QK45" s="114"/>
      <c r="QL45" s="114"/>
      <c r="QM45" s="114"/>
      <c r="QN45" s="114"/>
      <c r="QO45" s="114"/>
      <c r="QP45" s="114"/>
      <c r="QQ45" s="114"/>
      <c r="QR45" s="114"/>
      <c r="QS45" s="114"/>
      <c r="QT45" s="114"/>
      <c r="QU45" s="114"/>
      <c r="QV45" s="114"/>
      <c r="QW45" s="114"/>
      <c r="QX45" s="114"/>
      <c r="QY45" s="114"/>
      <c r="QZ45" s="114"/>
      <c r="RA45" s="114"/>
      <c r="RB45" s="114"/>
      <c r="RC45" s="114"/>
      <c r="RD45" s="114"/>
      <c r="RE45" s="114"/>
      <c r="RF45" s="114"/>
      <c r="RG45" s="114"/>
      <c r="RH45" s="114"/>
      <c r="RI45" s="114"/>
      <c r="RJ45" s="114"/>
      <c r="RK45" s="114"/>
      <c r="RL45" s="114"/>
      <c r="RM45" s="114"/>
      <c r="RN45" s="114"/>
      <c r="RO45" s="114"/>
      <c r="RP45" s="114"/>
      <c r="RQ45" s="114"/>
      <c r="RR45" s="114"/>
      <c r="RS45" s="114"/>
      <c r="RT45" s="114"/>
      <c r="RU45" s="114"/>
      <c r="RV45" s="114"/>
      <c r="RW45" s="114"/>
      <c r="RX45" s="114"/>
      <c r="RY45" s="114"/>
      <c r="RZ45" s="114"/>
      <c r="SA45" s="114"/>
      <c r="SB45" s="114"/>
      <c r="SC45" s="114"/>
      <c r="SD45" s="114"/>
      <c r="SE45" s="114"/>
      <c r="SF45" s="114"/>
      <c r="SG45" s="114"/>
      <c r="SH45" s="114"/>
      <c r="SI45" s="114"/>
      <c r="SJ45" s="114"/>
      <c r="SK45" s="114"/>
      <c r="SL45" s="114"/>
      <c r="SM45" s="114"/>
      <c r="SN45" s="114"/>
      <c r="SO45" s="114"/>
      <c r="SP45" s="114"/>
      <c r="SQ45" s="114"/>
      <c r="SR45" s="114"/>
      <c r="SS45" s="114"/>
      <c r="ST45" s="114"/>
      <c r="SU45" s="114"/>
      <c r="SV45" s="114"/>
      <c r="SW45" s="114"/>
      <c r="SX45" s="114"/>
      <c r="SY45" s="114"/>
      <c r="SZ45" s="114"/>
      <c r="TA45" s="114"/>
      <c r="TB45" s="114"/>
      <c r="TC45" s="114"/>
      <c r="TD45" s="114"/>
      <c r="TE45" s="114"/>
      <c r="TF45" s="114"/>
      <c r="TG45" s="114"/>
      <c r="TH45" s="114"/>
      <c r="TI45" s="114"/>
      <c r="TJ45" s="114"/>
      <c r="TK45" s="114"/>
      <c r="TL45" s="114"/>
      <c r="TM45" s="114"/>
      <c r="TN45" s="114"/>
      <c r="TO45" s="114"/>
      <c r="TP45" s="114"/>
      <c r="TQ45" s="114"/>
      <c r="TR45" s="114"/>
      <c r="TS45" s="114"/>
      <c r="TT45" s="114"/>
      <c r="TU45" s="114"/>
      <c r="TV45" s="114"/>
      <c r="TW45" s="114"/>
      <c r="TX45" s="114"/>
      <c r="TY45" s="114"/>
      <c r="TZ45" s="114"/>
      <c r="UA45" s="114"/>
      <c r="UB45" s="114"/>
      <c r="UC45" s="114"/>
      <c r="UD45" s="114"/>
      <c r="UE45" s="114"/>
      <c r="UF45" s="114"/>
      <c r="UG45" s="114"/>
      <c r="UH45" s="114"/>
      <c r="UI45" s="114"/>
      <c r="UJ45" s="114"/>
      <c r="UK45" s="114"/>
      <c r="UL45" s="114"/>
      <c r="UM45" s="114"/>
      <c r="UN45" s="114"/>
      <c r="UO45" s="114"/>
      <c r="UP45" s="114"/>
      <c r="UQ45" s="114"/>
      <c r="UR45" s="114"/>
      <c r="US45" s="114"/>
      <c r="UT45" s="114"/>
      <c r="UU45" s="114"/>
      <c r="UV45" s="114"/>
      <c r="UW45" s="114"/>
      <c r="UX45" s="114"/>
      <c r="UY45" s="114"/>
      <c r="UZ45" s="114"/>
      <c r="VA45" s="114"/>
      <c r="VB45" s="114"/>
      <c r="VC45" s="114"/>
      <c r="VD45" s="114"/>
      <c r="VE45" s="114"/>
      <c r="VF45" s="114"/>
      <c r="VG45" s="114"/>
      <c r="VH45" s="114"/>
      <c r="VI45" s="114"/>
      <c r="VJ45" s="114"/>
      <c r="VK45" s="114"/>
      <c r="VL45" s="114"/>
      <c r="VM45" s="114"/>
      <c r="VN45" s="114"/>
      <c r="VO45" s="114"/>
      <c r="VP45" s="114"/>
      <c r="VQ45" s="114"/>
      <c r="VR45" s="114"/>
      <c r="VS45" s="114"/>
      <c r="VT45" s="114"/>
      <c r="VU45" s="114"/>
      <c r="VV45" s="114"/>
      <c r="VW45" s="114"/>
      <c r="VX45" s="114"/>
      <c r="VY45" s="114"/>
      <c r="VZ45" s="114"/>
      <c r="WA45" s="114"/>
      <c r="WB45" s="114"/>
      <c r="WC45" s="114"/>
      <c r="WD45" s="114"/>
      <c r="WE45" s="114"/>
      <c r="WF45" s="114"/>
      <c r="WG45" s="114"/>
      <c r="WH45" s="114"/>
      <c r="WI45" s="114"/>
      <c r="WJ45" s="114"/>
      <c r="WK45" s="114"/>
      <c r="WL45" s="114"/>
      <c r="WM45" s="114"/>
      <c r="WN45" s="114"/>
      <c r="WO45" s="114"/>
      <c r="WP45" s="114"/>
      <c r="WQ45" s="114"/>
      <c r="WR45" s="114"/>
      <c r="WS45" s="114"/>
      <c r="WT45" s="114"/>
      <c r="WU45" s="114"/>
      <c r="WV45" s="114"/>
      <c r="WW45" s="114"/>
      <c r="WX45" s="114"/>
      <c r="WY45" s="114"/>
      <c r="WZ45" s="114"/>
      <c r="XA45" s="114"/>
      <c r="XB45" s="114"/>
      <c r="XC45" s="114"/>
      <c r="XD45" s="114"/>
      <c r="XE45" s="114"/>
      <c r="XF45" s="114"/>
      <c r="XG45" s="114"/>
      <c r="XH45" s="114"/>
      <c r="XI45" s="114"/>
      <c r="XJ45" s="114"/>
      <c r="XK45" s="114"/>
      <c r="XL45" s="114"/>
      <c r="XM45" s="114"/>
      <c r="XN45" s="114"/>
      <c r="XO45" s="114"/>
      <c r="XP45" s="114"/>
      <c r="XQ45" s="114"/>
      <c r="XR45" s="114"/>
      <c r="XS45" s="114"/>
      <c r="XT45" s="114"/>
      <c r="XU45" s="114"/>
      <c r="XV45" s="114"/>
      <c r="XW45" s="114"/>
      <c r="XX45" s="114"/>
      <c r="XY45" s="114"/>
      <c r="XZ45" s="114"/>
      <c r="YA45" s="114"/>
      <c r="YB45" s="114"/>
      <c r="YC45" s="114"/>
      <c r="YD45" s="114"/>
      <c r="YE45" s="114"/>
      <c r="YF45" s="114"/>
      <c r="YG45" s="114"/>
      <c r="YH45" s="114"/>
      <c r="YI45" s="114"/>
      <c r="YJ45" s="114"/>
      <c r="YK45" s="114"/>
      <c r="YL45" s="114"/>
      <c r="YM45" s="114"/>
      <c r="YN45" s="114"/>
      <c r="YO45" s="114"/>
      <c r="YP45" s="114"/>
      <c r="YQ45" s="114"/>
      <c r="YR45" s="114"/>
      <c r="YS45" s="114"/>
      <c r="YT45" s="114"/>
      <c r="YU45" s="114"/>
      <c r="YV45" s="114"/>
      <c r="YW45" s="114"/>
      <c r="YX45" s="114"/>
      <c r="YY45" s="114"/>
      <c r="YZ45" s="114"/>
      <c r="ZA45" s="114"/>
      <c r="ZB45" s="114"/>
      <c r="ZC45" s="114"/>
      <c r="ZD45" s="114"/>
      <c r="ZE45" s="114"/>
      <c r="ZF45" s="114"/>
      <c r="ZG45" s="114"/>
      <c r="ZH45" s="114"/>
      <c r="ZI45" s="114"/>
      <c r="ZJ45" s="114"/>
      <c r="ZK45" s="114"/>
      <c r="ZL45" s="114"/>
      <c r="ZM45" s="114"/>
      <c r="ZN45" s="114"/>
      <c r="ZO45" s="114"/>
      <c r="ZP45" s="114"/>
      <c r="ZQ45" s="114"/>
      <c r="ZR45" s="114"/>
      <c r="ZS45" s="114"/>
      <c r="ZT45" s="114"/>
      <c r="ZU45" s="114"/>
      <c r="ZV45" s="114"/>
      <c r="ZW45" s="114"/>
      <c r="ZX45" s="114"/>
      <c r="ZY45" s="114"/>
      <c r="ZZ45" s="114"/>
      <c r="AAA45" s="114"/>
      <c r="AAB45" s="114"/>
      <c r="AAC45" s="114"/>
      <c r="AAD45" s="114"/>
      <c r="AAE45" s="114"/>
      <c r="AAF45" s="114"/>
      <c r="AAG45" s="114"/>
      <c r="AAH45" s="114"/>
      <c r="AAI45" s="114"/>
      <c r="AAJ45" s="114"/>
      <c r="AAK45" s="114"/>
      <c r="AAL45" s="114"/>
      <c r="AAM45" s="114"/>
      <c r="AAN45" s="114"/>
      <c r="AAO45" s="114"/>
      <c r="AAP45" s="114"/>
      <c r="AAQ45" s="114"/>
      <c r="AAR45" s="114"/>
      <c r="AAS45" s="114"/>
      <c r="AAT45" s="114"/>
      <c r="AAU45" s="114"/>
      <c r="AAV45" s="114"/>
      <c r="AAW45" s="114"/>
      <c r="AAX45" s="114"/>
      <c r="AAY45" s="114"/>
      <c r="AAZ45" s="114"/>
      <c r="ABA45" s="114"/>
      <c r="ABB45" s="114"/>
      <c r="ABC45" s="114"/>
      <c r="ABD45" s="114"/>
      <c r="ABE45" s="114"/>
      <c r="ABF45" s="114"/>
      <c r="ABG45" s="114"/>
      <c r="ABH45" s="114"/>
      <c r="ABI45" s="114"/>
      <c r="ABJ45" s="114"/>
      <c r="ABK45" s="114"/>
      <c r="ABL45" s="114"/>
      <c r="ABM45" s="114"/>
      <c r="ABN45" s="114"/>
      <c r="ABO45" s="114"/>
      <c r="ABP45" s="114"/>
      <c r="ABQ45" s="114"/>
      <c r="ABR45" s="114"/>
      <c r="ABS45" s="114"/>
      <c r="ABT45" s="114"/>
      <c r="ABU45" s="114"/>
      <c r="ABV45" s="114"/>
      <c r="ABW45" s="114"/>
      <c r="ABX45" s="114"/>
      <c r="ABY45" s="114"/>
      <c r="ABZ45" s="114"/>
      <c r="ACA45" s="114"/>
      <c r="ACB45" s="114"/>
      <c r="ACC45" s="114"/>
      <c r="ACD45" s="114"/>
      <c r="ACE45" s="114"/>
      <c r="ACF45" s="114"/>
      <c r="ACG45" s="114"/>
      <c r="ACH45" s="114"/>
      <c r="ACI45" s="114"/>
      <c r="ACJ45" s="114"/>
      <c r="ACK45" s="114"/>
      <c r="ACL45" s="114"/>
      <c r="ACM45" s="114"/>
      <c r="ACN45" s="114"/>
      <c r="ACO45" s="114"/>
      <c r="ACP45" s="114"/>
      <c r="ACQ45" s="114"/>
      <c r="ACR45" s="114"/>
      <c r="ACS45" s="114"/>
      <c r="ACT45" s="114"/>
      <c r="ACU45" s="114"/>
      <c r="ACV45" s="114"/>
      <c r="ACW45" s="114"/>
      <c r="ACX45" s="114"/>
      <c r="ACY45" s="114"/>
      <c r="ACZ45" s="114"/>
      <c r="ADA45" s="114"/>
      <c r="ADB45" s="114"/>
      <c r="ADC45" s="114"/>
      <c r="ADD45" s="114"/>
      <c r="ADE45" s="114"/>
      <c r="ADF45" s="114"/>
      <c r="ADG45" s="114"/>
      <c r="ADH45" s="114"/>
      <c r="ADI45" s="114"/>
      <c r="ADJ45" s="114"/>
      <c r="ADK45" s="114"/>
      <c r="ADL45" s="114"/>
      <c r="ADM45" s="114"/>
      <c r="ADN45" s="114"/>
      <c r="ADO45" s="114"/>
      <c r="ADP45" s="114"/>
      <c r="ADQ45" s="114"/>
      <c r="ADR45" s="114"/>
      <c r="ADS45" s="114"/>
      <c r="ADT45" s="114"/>
      <c r="ADU45" s="114"/>
      <c r="ADV45" s="114"/>
      <c r="ADW45" s="114"/>
      <c r="ADX45" s="114"/>
      <c r="ADY45" s="114"/>
      <c r="ADZ45" s="114"/>
      <c r="AEA45" s="114"/>
      <c r="AEB45" s="114"/>
      <c r="AEC45" s="114"/>
      <c r="AED45" s="114"/>
      <c r="AEE45" s="114"/>
      <c r="AEF45" s="114"/>
      <c r="AEG45" s="114"/>
      <c r="AEH45" s="114"/>
      <c r="AEI45" s="114"/>
      <c r="AEJ45" s="114"/>
      <c r="AEK45" s="114"/>
      <c r="AEL45" s="114"/>
      <c r="AEM45" s="114"/>
      <c r="AEN45" s="114"/>
      <c r="AEO45" s="114"/>
      <c r="AEP45" s="114"/>
      <c r="AEQ45" s="114"/>
      <c r="AER45" s="114"/>
      <c r="AES45" s="114"/>
      <c r="AET45" s="114"/>
      <c r="AEU45" s="114"/>
      <c r="AEV45" s="114"/>
      <c r="AEW45" s="114"/>
      <c r="AEX45" s="114"/>
      <c r="AEY45" s="114"/>
      <c r="AEZ45" s="114"/>
      <c r="AFA45" s="114"/>
      <c r="AFB45" s="114"/>
      <c r="AFC45" s="114"/>
      <c r="AFD45" s="114"/>
      <c r="AFE45" s="114"/>
      <c r="AFF45" s="114"/>
      <c r="AFG45" s="114"/>
      <c r="AFH45" s="114"/>
      <c r="AFI45" s="114"/>
      <c r="AFJ45" s="114"/>
      <c r="AFK45" s="114"/>
      <c r="AFL45" s="114"/>
      <c r="AFM45" s="114"/>
      <c r="AFN45" s="114"/>
      <c r="AFO45" s="114"/>
      <c r="AFP45" s="114"/>
      <c r="AFQ45" s="114"/>
      <c r="AFR45" s="114"/>
      <c r="AFS45" s="114"/>
      <c r="AFT45" s="114"/>
      <c r="AFU45" s="114"/>
      <c r="AFV45" s="114"/>
      <c r="AFW45" s="114"/>
      <c r="AFX45" s="114"/>
      <c r="AFY45" s="114"/>
      <c r="AFZ45" s="114"/>
      <c r="AGA45" s="114"/>
      <c r="AGB45" s="114"/>
      <c r="AGC45" s="114"/>
      <c r="AGD45" s="114"/>
      <c r="AGE45" s="114"/>
      <c r="AGF45" s="114"/>
      <c r="AGG45" s="114"/>
      <c r="AGH45" s="114"/>
      <c r="AGI45" s="114"/>
      <c r="AGJ45" s="114"/>
      <c r="AGK45" s="114"/>
      <c r="AGL45" s="114"/>
      <c r="AGM45" s="114"/>
      <c r="AGN45" s="114"/>
      <c r="AGO45" s="114"/>
      <c r="AGP45" s="114"/>
      <c r="AGQ45" s="114"/>
      <c r="AGR45" s="114"/>
      <c r="AGS45" s="114"/>
      <c r="AGT45" s="114"/>
      <c r="AGU45" s="114"/>
      <c r="AGV45" s="114"/>
      <c r="AGW45" s="114"/>
      <c r="AGX45" s="114"/>
      <c r="AGY45" s="114"/>
      <c r="AGZ45" s="114"/>
      <c r="AHA45" s="114"/>
      <c r="AHB45" s="114"/>
      <c r="AHC45" s="114"/>
      <c r="AHD45" s="114"/>
      <c r="AHE45" s="114"/>
      <c r="AHF45" s="114"/>
      <c r="AHG45" s="114"/>
      <c r="AHH45" s="114"/>
      <c r="AHI45" s="114"/>
      <c r="AHJ45" s="114"/>
      <c r="AHK45" s="114"/>
      <c r="AHL45" s="114"/>
      <c r="AHM45" s="114"/>
      <c r="AHN45" s="114"/>
      <c r="AHO45" s="114"/>
      <c r="AHP45" s="114"/>
      <c r="AHQ45" s="114"/>
      <c r="AHR45" s="114"/>
      <c r="AHS45" s="114"/>
      <c r="AHT45" s="114"/>
      <c r="AHU45" s="114"/>
      <c r="AHV45" s="114"/>
      <c r="AHW45" s="114"/>
      <c r="AHX45" s="114"/>
      <c r="AHY45" s="114"/>
      <c r="AHZ45" s="114"/>
      <c r="AIA45" s="114"/>
      <c r="AIB45" s="114"/>
      <c r="AIC45" s="114"/>
      <c r="AID45" s="114"/>
      <c r="AIE45" s="114"/>
      <c r="AIF45" s="114"/>
      <c r="AIG45" s="114"/>
      <c r="AIH45" s="114"/>
      <c r="AII45" s="114"/>
      <c r="AIJ45" s="114"/>
      <c r="AIK45" s="114"/>
      <c r="AIL45" s="114"/>
      <c r="AIM45" s="114"/>
      <c r="AIN45" s="114"/>
      <c r="AIO45" s="114"/>
      <c r="AIP45" s="114"/>
      <c r="AIQ45" s="114"/>
      <c r="AIR45" s="114"/>
      <c r="AIS45" s="114"/>
      <c r="AIT45" s="114"/>
      <c r="AIU45" s="114"/>
      <c r="AIV45" s="114"/>
      <c r="AIW45" s="114"/>
      <c r="AIX45" s="114"/>
      <c r="AIY45" s="114"/>
      <c r="AIZ45" s="114"/>
      <c r="AJA45" s="114"/>
      <c r="AJB45" s="114"/>
      <c r="AJC45" s="114"/>
      <c r="AJD45" s="114"/>
      <c r="AJE45" s="114"/>
      <c r="AJF45" s="114"/>
      <c r="AJG45" s="114"/>
      <c r="AJH45" s="114"/>
      <c r="AJI45" s="114"/>
      <c r="AJJ45" s="114"/>
      <c r="AJK45" s="114"/>
      <c r="AJL45" s="114"/>
      <c r="AJM45" s="114"/>
      <c r="AJN45" s="114"/>
      <c r="AJO45" s="114"/>
      <c r="AJP45" s="114"/>
      <c r="AJQ45" s="114"/>
      <c r="AJR45" s="114"/>
      <c r="AJS45" s="114"/>
      <c r="AJT45" s="114"/>
      <c r="AJU45" s="114"/>
      <c r="AJV45" s="114"/>
      <c r="AJW45" s="114"/>
      <c r="AJX45" s="114"/>
      <c r="AJY45" s="114"/>
      <c r="AJZ45" s="114"/>
      <c r="AKA45" s="114"/>
      <c r="AKB45" s="114"/>
      <c r="AKC45" s="114"/>
      <c r="AKD45" s="114"/>
      <c r="AKE45" s="114"/>
      <c r="AKF45" s="114"/>
      <c r="AKG45" s="114"/>
      <c r="AKH45" s="114"/>
      <c r="AKI45" s="114"/>
      <c r="AKJ45" s="114"/>
      <c r="AKK45" s="114"/>
      <c r="AKL45" s="114"/>
      <c r="AKM45" s="114"/>
      <c r="AKN45" s="114"/>
      <c r="AKO45" s="114"/>
      <c r="AKP45" s="114"/>
      <c r="AKQ45" s="114"/>
      <c r="AKR45" s="114"/>
      <c r="AKS45" s="114"/>
      <c r="AKT45" s="114"/>
      <c r="AKU45" s="114"/>
      <c r="AKV45" s="114"/>
      <c r="AKW45" s="114"/>
      <c r="AKX45" s="114"/>
      <c r="AKY45" s="114"/>
      <c r="AKZ45" s="114"/>
      <c r="ALA45" s="114"/>
      <c r="ALB45" s="114"/>
      <c r="ALC45" s="114"/>
      <c r="ALD45" s="114"/>
      <c r="ALE45" s="114"/>
      <c r="ALF45" s="114"/>
      <c r="ALG45" s="114"/>
      <c r="ALH45" s="114"/>
      <c r="ALI45" s="114"/>
      <c r="ALJ45" s="114"/>
      <c r="ALK45" s="114"/>
      <c r="ALL45" s="114"/>
      <c r="ALM45" s="114"/>
      <c r="ALN45" s="114"/>
      <c r="ALO45" s="114"/>
      <c r="ALP45" s="114"/>
      <c r="ALQ45" s="114"/>
      <c r="ALR45" s="114"/>
      <c r="ALS45" s="114"/>
      <c r="ALT45" s="114"/>
      <c r="ALU45" s="114"/>
      <c r="ALV45" s="114"/>
      <c r="ALW45" s="114"/>
      <c r="ALX45" s="114"/>
      <c r="ALY45" s="114"/>
      <c r="ALZ45" s="114"/>
      <c r="AMA45" s="114"/>
      <c r="AMB45" s="114"/>
      <c r="AMC45" s="114"/>
      <c r="AMD45" s="114"/>
      <c r="AME45" s="114"/>
      <c r="AMF45" s="114"/>
      <c r="AMG45" s="114"/>
      <c r="AMH45" s="114"/>
      <c r="AMI45" s="114"/>
      <c r="AMJ45" s="114"/>
      <c r="AMK45" s="114"/>
      <c r="AML45" s="114"/>
      <c r="AMM45" s="114"/>
      <c r="AMN45" s="114"/>
      <c r="AMO45" s="114"/>
      <c r="AMP45" s="114"/>
      <c r="AMQ45" s="114"/>
      <c r="AMR45" s="114"/>
      <c r="AMS45" s="114"/>
      <c r="AMT45" s="114"/>
    </row>
    <row r="46" spans="1:1034" s="115" customFormat="1" ht="40.5" customHeight="1" x14ac:dyDescent="0.25">
      <c r="A46" s="191"/>
      <c r="B46" s="199"/>
      <c r="C46" s="220"/>
      <c r="D46" s="220"/>
      <c r="E46" s="220"/>
      <c r="F46" s="220"/>
      <c r="G46" s="220"/>
      <c r="H46" s="220"/>
      <c r="I46" s="196"/>
      <c r="J46" s="220"/>
      <c r="K46" s="154" t="s">
        <v>184</v>
      </c>
      <c r="L46" s="213"/>
      <c r="M46" s="213"/>
      <c r="N46" s="213"/>
      <c r="O46" s="194"/>
      <c r="P46" s="214"/>
      <c r="Q46" s="214"/>
      <c r="R46" s="213"/>
      <c r="S46" s="213"/>
      <c r="T46" s="213"/>
      <c r="U46" s="205"/>
      <c r="V46" s="156"/>
      <c r="W46" s="156"/>
      <c r="X46" s="156"/>
      <c r="Y46" s="156"/>
      <c r="Z46" s="156"/>
      <c r="AA46" s="156"/>
      <c r="AB46" s="156"/>
      <c r="AC46" s="156"/>
      <c r="AD46" s="156"/>
      <c r="AE46" s="156"/>
      <c r="AF46" s="156"/>
      <c r="AG46" s="156"/>
      <c r="AH46" s="156"/>
      <c r="AI46" s="156"/>
      <c r="AJ46" s="156"/>
      <c r="AK46" s="156"/>
      <c r="AL46" s="156"/>
      <c r="AM46" s="156"/>
      <c r="AN46" s="156"/>
      <c r="AO46" s="156"/>
      <c r="AP46" s="156"/>
      <c r="AQ46" s="156"/>
      <c r="AR46" s="156"/>
      <c r="AS46" s="156"/>
      <c r="AT46" s="156"/>
      <c r="AU46" s="156"/>
      <c r="AV46" s="156"/>
      <c r="AW46" s="156"/>
      <c r="AX46" s="156"/>
      <c r="AY46" s="156"/>
      <c r="AZ46" s="156"/>
      <c r="BA46" s="156"/>
      <c r="BB46" s="156"/>
      <c r="BC46" s="156"/>
      <c r="BD46" s="156"/>
      <c r="BE46" s="156"/>
      <c r="BF46" s="156"/>
      <c r="BG46" s="156"/>
      <c r="BH46" s="156"/>
      <c r="BI46" s="156"/>
      <c r="BJ46" s="156"/>
      <c r="BK46" s="156"/>
      <c r="BL46" s="156"/>
      <c r="BM46" s="156"/>
      <c r="BN46" s="156"/>
      <c r="BO46" s="156"/>
      <c r="BP46" s="156"/>
      <c r="BQ46" s="156"/>
      <c r="BR46" s="156"/>
      <c r="BS46" s="156"/>
      <c r="BT46" s="156"/>
      <c r="BU46" s="156"/>
      <c r="BV46" s="156"/>
      <c r="BW46" s="156"/>
      <c r="BX46" s="156"/>
      <c r="BY46" s="156"/>
      <c r="BZ46" s="156"/>
      <c r="CA46" s="156"/>
      <c r="CB46" s="156"/>
      <c r="CC46" s="156"/>
      <c r="CD46" s="156"/>
      <c r="CE46" s="156"/>
      <c r="CF46" s="156"/>
      <c r="CG46" s="156"/>
      <c r="CH46" s="156"/>
      <c r="CI46" s="156"/>
      <c r="CJ46" s="156"/>
      <c r="CK46" s="156"/>
      <c r="CL46" s="156"/>
      <c r="CM46" s="156"/>
      <c r="CN46" s="156"/>
      <c r="CO46" s="156"/>
      <c r="CP46" s="156"/>
      <c r="CQ46" s="156"/>
      <c r="CR46" s="156"/>
      <c r="CS46" s="156"/>
      <c r="CT46" s="156"/>
      <c r="CU46" s="156"/>
      <c r="CV46" s="156"/>
      <c r="CW46" s="156"/>
      <c r="CX46" s="156"/>
      <c r="CY46" s="156"/>
      <c r="CZ46" s="156"/>
      <c r="DA46" s="156"/>
      <c r="DB46" s="156"/>
      <c r="DC46" s="156"/>
      <c r="DD46" s="156"/>
      <c r="DE46" s="156"/>
      <c r="DF46" s="156"/>
      <c r="DG46" s="156"/>
      <c r="DH46" s="156"/>
      <c r="DI46" s="156"/>
      <c r="DJ46" s="156"/>
      <c r="DK46" s="156"/>
      <c r="DL46" s="156"/>
      <c r="DM46" s="156"/>
      <c r="DN46" s="156"/>
      <c r="DO46" s="156"/>
      <c r="DP46" s="156"/>
      <c r="DQ46" s="156"/>
      <c r="DR46" s="156"/>
      <c r="DS46" s="156"/>
      <c r="DT46" s="156"/>
      <c r="DU46" s="156"/>
      <c r="DV46" s="156"/>
      <c r="DW46" s="156"/>
      <c r="DX46" s="156"/>
      <c r="DY46" s="156"/>
      <c r="DZ46" s="156"/>
      <c r="EA46" s="156"/>
      <c r="EB46" s="156"/>
      <c r="EC46" s="156"/>
      <c r="ED46" s="156"/>
      <c r="EE46" s="156"/>
      <c r="EF46" s="156"/>
      <c r="EG46" s="156"/>
      <c r="EH46" s="156"/>
      <c r="EI46" s="156"/>
      <c r="EJ46" s="156"/>
      <c r="EK46" s="156"/>
      <c r="EL46" s="156"/>
      <c r="EM46" s="156"/>
      <c r="EN46" s="156"/>
      <c r="EO46" s="156"/>
      <c r="EP46" s="156"/>
      <c r="EQ46" s="156"/>
      <c r="ER46" s="156"/>
      <c r="ES46" s="156"/>
      <c r="ET46" s="156"/>
      <c r="EU46" s="156"/>
      <c r="EV46" s="156"/>
      <c r="EW46" s="156"/>
      <c r="EX46" s="156"/>
      <c r="EY46" s="156"/>
      <c r="EZ46" s="156"/>
      <c r="FA46" s="156"/>
      <c r="FB46" s="156"/>
      <c r="FC46" s="156"/>
      <c r="FD46" s="156"/>
      <c r="FE46" s="156"/>
      <c r="FF46" s="156"/>
      <c r="FG46" s="156"/>
      <c r="FH46" s="156"/>
      <c r="FI46" s="156"/>
      <c r="FJ46" s="156"/>
      <c r="FK46" s="156"/>
      <c r="FL46" s="156"/>
      <c r="FM46" s="156"/>
      <c r="FN46" s="156"/>
      <c r="FO46" s="156"/>
      <c r="FP46" s="156"/>
      <c r="FQ46" s="156"/>
      <c r="FR46" s="156"/>
      <c r="FS46" s="156"/>
      <c r="FT46" s="156"/>
      <c r="FU46" s="156"/>
      <c r="FV46" s="156"/>
      <c r="FW46" s="156"/>
      <c r="FX46" s="156"/>
      <c r="FY46" s="156"/>
      <c r="FZ46" s="156"/>
      <c r="GA46" s="156"/>
      <c r="GB46" s="156"/>
      <c r="GC46" s="156"/>
      <c r="GD46" s="156"/>
      <c r="GE46" s="156"/>
      <c r="GF46" s="156"/>
      <c r="GG46" s="156"/>
      <c r="GH46" s="156"/>
      <c r="GI46" s="156"/>
      <c r="GJ46" s="156"/>
      <c r="GK46" s="156"/>
      <c r="GL46" s="156"/>
      <c r="GM46" s="156"/>
      <c r="GN46" s="156"/>
      <c r="GO46" s="156"/>
      <c r="GP46" s="156"/>
      <c r="GQ46" s="156"/>
      <c r="GR46" s="114"/>
      <c r="GS46" s="114"/>
      <c r="GT46" s="114"/>
      <c r="GU46" s="114"/>
      <c r="GV46" s="114"/>
      <c r="GW46" s="114"/>
      <c r="GX46" s="114"/>
      <c r="GY46" s="114"/>
      <c r="GZ46" s="114"/>
      <c r="HA46" s="114"/>
      <c r="HB46" s="114"/>
      <c r="HC46" s="114"/>
      <c r="HD46" s="114"/>
      <c r="HE46" s="114"/>
      <c r="HF46" s="114"/>
      <c r="HG46" s="114"/>
      <c r="HH46" s="114"/>
      <c r="HI46" s="114"/>
      <c r="HJ46" s="114"/>
      <c r="HK46" s="114"/>
      <c r="HL46" s="114"/>
      <c r="HM46" s="114"/>
      <c r="HN46" s="114"/>
      <c r="HO46" s="114"/>
      <c r="HP46" s="114"/>
      <c r="HQ46" s="114"/>
      <c r="HR46" s="114"/>
      <c r="HS46" s="114"/>
      <c r="HT46" s="114"/>
      <c r="HU46" s="114"/>
      <c r="HV46" s="114"/>
      <c r="HW46" s="114"/>
      <c r="HX46" s="114"/>
      <c r="HY46" s="114"/>
      <c r="HZ46" s="114"/>
      <c r="IA46" s="114"/>
      <c r="IB46" s="114"/>
      <c r="IC46" s="114"/>
      <c r="ID46" s="114"/>
      <c r="IE46" s="114"/>
      <c r="IF46" s="114"/>
      <c r="IG46" s="114"/>
      <c r="IH46" s="114"/>
      <c r="II46" s="114"/>
      <c r="IJ46" s="114"/>
      <c r="IK46" s="114"/>
      <c r="IL46" s="114"/>
      <c r="IM46" s="114"/>
      <c r="IN46" s="114"/>
      <c r="IO46" s="114"/>
      <c r="IP46" s="114"/>
      <c r="IQ46" s="114"/>
      <c r="IR46" s="114"/>
      <c r="IS46" s="114"/>
      <c r="IT46" s="114"/>
      <c r="IU46" s="114"/>
      <c r="IV46" s="114"/>
      <c r="IW46" s="114"/>
      <c r="IX46" s="114"/>
      <c r="IY46" s="114"/>
      <c r="IZ46" s="114"/>
      <c r="JA46" s="114"/>
      <c r="JB46" s="114"/>
      <c r="JC46" s="114"/>
      <c r="JD46" s="114"/>
      <c r="JE46" s="114"/>
      <c r="JF46" s="114"/>
      <c r="JG46" s="114"/>
      <c r="JH46" s="114"/>
      <c r="JI46" s="114"/>
      <c r="JJ46" s="114"/>
      <c r="JK46" s="114"/>
      <c r="JL46" s="114"/>
      <c r="JM46" s="114"/>
      <c r="JN46" s="114"/>
      <c r="JO46" s="114"/>
      <c r="JP46" s="114"/>
      <c r="JQ46" s="114"/>
      <c r="JR46" s="114"/>
      <c r="JS46" s="114"/>
      <c r="JT46" s="114"/>
      <c r="JU46" s="114"/>
      <c r="JV46" s="114"/>
      <c r="JW46" s="114"/>
      <c r="JX46" s="114"/>
      <c r="JY46" s="114"/>
      <c r="JZ46" s="114"/>
      <c r="KA46" s="114"/>
      <c r="KB46" s="114"/>
      <c r="KC46" s="114"/>
      <c r="KD46" s="114"/>
      <c r="KE46" s="114"/>
      <c r="KF46" s="114"/>
      <c r="KG46" s="114"/>
      <c r="KH46" s="114"/>
      <c r="KI46" s="114"/>
      <c r="KJ46" s="114"/>
      <c r="KK46" s="114"/>
      <c r="KL46" s="114"/>
      <c r="KM46" s="114"/>
      <c r="KN46" s="114"/>
      <c r="KO46" s="114"/>
      <c r="KP46" s="114"/>
      <c r="KQ46" s="114"/>
      <c r="KR46" s="114"/>
      <c r="KS46" s="114"/>
      <c r="KT46" s="114"/>
      <c r="KU46" s="114"/>
      <c r="KV46" s="114"/>
      <c r="KW46" s="114"/>
      <c r="KX46" s="114"/>
      <c r="KY46" s="114"/>
      <c r="KZ46" s="114"/>
      <c r="LA46" s="114"/>
      <c r="LB46" s="114"/>
      <c r="LC46" s="114"/>
      <c r="LD46" s="114"/>
      <c r="LE46" s="114"/>
      <c r="LF46" s="114"/>
      <c r="LG46" s="114"/>
      <c r="LH46" s="114"/>
      <c r="LI46" s="114"/>
      <c r="LJ46" s="114"/>
      <c r="LK46" s="114"/>
      <c r="LL46" s="114"/>
      <c r="LM46" s="114"/>
      <c r="LN46" s="114"/>
      <c r="LO46" s="114"/>
      <c r="LP46" s="114"/>
      <c r="LQ46" s="114"/>
      <c r="LR46" s="114"/>
      <c r="LS46" s="114"/>
      <c r="LT46" s="114"/>
      <c r="LU46" s="114"/>
      <c r="LV46" s="114"/>
      <c r="LW46" s="114"/>
      <c r="LX46" s="114"/>
      <c r="LY46" s="114"/>
      <c r="LZ46" s="114"/>
      <c r="MA46" s="114"/>
      <c r="MB46" s="114"/>
      <c r="MC46" s="114"/>
      <c r="MD46" s="114"/>
      <c r="ME46" s="114"/>
      <c r="MF46" s="114"/>
      <c r="MG46" s="114"/>
      <c r="MH46" s="114"/>
      <c r="MI46" s="114"/>
      <c r="MJ46" s="114"/>
      <c r="MK46" s="114"/>
      <c r="ML46" s="114"/>
      <c r="MM46" s="114"/>
      <c r="MN46" s="114"/>
      <c r="MO46" s="114"/>
      <c r="MP46" s="114"/>
      <c r="MQ46" s="114"/>
      <c r="MR46" s="114"/>
      <c r="MS46" s="114"/>
      <c r="MT46" s="114"/>
      <c r="MU46" s="114"/>
      <c r="MV46" s="114"/>
      <c r="MW46" s="114"/>
      <c r="MX46" s="114"/>
      <c r="MY46" s="114"/>
      <c r="MZ46" s="114"/>
      <c r="NA46" s="114"/>
      <c r="NB46" s="114"/>
      <c r="NC46" s="114"/>
      <c r="ND46" s="114"/>
      <c r="NE46" s="114"/>
      <c r="NF46" s="114"/>
      <c r="NG46" s="114"/>
      <c r="NH46" s="114"/>
      <c r="NI46" s="114"/>
      <c r="NJ46" s="114"/>
      <c r="NK46" s="114"/>
      <c r="NL46" s="114"/>
      <c r="NM46" s="114"/>
      <c r="NN46" s="114"/>
      <c r="NO46" s="114"/>
      <c r="NP46" s="114"/>
      <c r="NQ46" s="114"/>
      <c r="NR46" s="114"/>
      <c r="NS46" s="114"/>
      <c r="NT46" s="114"/>
      <c r="NU46" s="114"/>
      <c r="NV46" s="114"/>
      <c r="NW46" s="114"/>
      <c r="NX46" s="114"/>
      <c r="NY46" s="114"/>
      <c r="NZ46" s="114"/>
      <c r="OA46" s="114"/>
      <c r="OB46" s="114"/>
      <c r="OC46" s="114"/>
      <c r="OD46" s="114"/>
      <c r="OE46" s="114"/>
      <c r="OF46" s="114"/>
      <c r="OG46" s="114"/>
      <c r="OH46" s="114"/>
      <c r="OI46" s="114"/>
      <c r="OJ46" s="114"/>
      <c r="OK46" s="114"/>
      <c r="OL46" s="114"/>
      <c r="OM46" s="114"/>
      <c r="ON46" s="114"/>
      <c r="OO46" s="114"/>
      <c r="OP46" s="114"/>
      <c r="OQ46" s="114"/>
      <c r="OR46" s="114"/>
      <c r="OS46" s="114"/>
      <c r="OT46" s="114"/>
      <c r="OU46" s="114"/>
      <c r="OV46" s="114"/>
      <c r="OW46" s="114"/>
      <c r="OX46" s="114"/>
      <c r="OY46" s="114"/>
      <c r="OZ46" s="114"/>
      <c r="PA46" s="114"/>
      <c r="PB46" s="114"/>
      <c r="PC46" s="114"/>
      <c r="PD46" s="114"/>
      <c r="PE46" s="114"/>
      <c r="PF46" s="114"/>
      <c r="PG46" s="114"/>
      <c r="PH46" s="114"/>
      <c r="PI46" s="114"/>
      <c r="PJ46" s="114"/>
      <c r="PK46" s="114"/>
      <c r="PL46" s="114"/>
      <c r="PM46" s="114"/>
      <c r="PN46" s="114"/>
      <c r="PO46" s="114"/>
      <c r="PP46" s="114"/>
      <c r="PQ46" s="114"/>
      <c r="PR46" s="114"/>
      <c r="PS46" s="114"/>
      <c r="PT46" s="114"/>
      <c r="PU46" s="114"/>
      <c r="PV46" s="114"/>
      <c r="PW46" s="114"/>
      <c r="PX46" s="114"/>
      <c r="PY46" s="114"/>
      <c r="PZ46" s="114"/>
      <c r="QA46" s="114"/>
      <c r="QB46" s="114"/>
      <c r="QC46" s="114"/>
      <c r="QD46" s="114"/>
      <c r="QE46" s="114"/>
      <c r="QF46" s="114"/>
      <c r="QG46" s="114"/>
      <c r="QH46" s="114"/>
      <c r="QI46" s="114"/>
      <c r="QJ46" s="114"/>
      <c r="QK46" s="114"/>
      <c r="QL46" s="114"/>
      <c r="QM46" s="114"/>
      <c r="QN46" s="114"/>
      <c r="QO46" s="114"/>
      <c r="QP46" s="114"/>
      <c r="QQ46" s="114"/>
      <c r="QR46" s="114"/>
      <c r="QS46" s="114"/>
      <c r="QT46" s="114"/>
      <c r="QU46" s="114"/>
      <c r="QV46" s="114"/>
      <c r="QW46" s="114"/>
      <c r="QX46" s="114"/>
      <c r="QY46" s="114"/>
      <c r="QZ46" s="114"/>
      <c r="RA46" s="114"/>
      <c r="RB46" s="114"/>
      <c r="RC46" s="114"/>
      <c r="RD46" s="114"/>
      <c r="RE46" s="114"/>
      <c r="RF46" s="114"/>
      <c r="RG46" s="114"/>
      <c r="RH46" s="114"/>
      <c r="RI46" s="114"/>
      <c r="RJ46" s="114"/>
      <c r="RK46" s="114"/>
      <c r="RL46" s="114"/>
      <c r="RM46" s="114"/>
      <c r="RN46" s="114"/>
      <c r="RO46" s="114"/>
      <c r="RP46" s="114"/>
      <c r="RQ46" s="114"/>
      <c r="RR46" s="114"/>
      <c r="RS46" s="114"/>
      <c r="RT46" s="114"/>
      <c r="RU46" s="114"/>
      <c r="RV46" s="114"/>
      <c r="RW46" s="114"/>
      <c r="RX46" s="114"/>
      <c r="RY46" s="114"/>
      <c r="RZ46" s="114"/>
      <c r="SA46" s="114"/>
      <c r="SB46" s="114"/>
      <c r="SC46" s="114"/>
      <c r="SD46" s="114"/>
      <c r="SE46" s="114"/>
      <c r="SF46" s="114"/>
      <c r="SG46" s="114"/>
      <c r="SH46" s="114"/>
      <c r="SI46" s="114"/>
      <c r="SJ46" s="114"/>
      <c r="SK46" s="114"/>
      <c r="SL46" s="114"/>
      <c r="SM46" s="114"/>
      <c r="SN46" s="114"/>
      <c r="SO46" s="114"/>
      <c r="SP46" s="114"/>
      <c r="SQ46" s="114"/>
      <c r="SR46" s="114"/>
      <c r="SS46" s="114"/>
      <c r="ST46" s="114"/>
      <c r="SU46" s="114"/>
      <c r="SV46" s="114"/>
      <c r="SW46" s="114"/>
      <c r="SX46" s="114"/>
      <c r="SY46" s="114"/>
      <c r="SZ46" s="114"/>
      <c r="TA46" s="114"/>
      <c r="TB46" s="114"/>
      <c r="TC46" s="114"/>
      <c r="TD46" s="114"/>
      <c r="TE46" s="114"/>
      <c r="TF46" s="114"/>
      <c r="TG46" s="114"/>
      <c r="TH46" s="114"/>
      <c r="TI46" s="114"/>
      <c r="TJ46" s="114"/>
      <c r="TK46" s="114"/>
      <c r="TL46" s="114"/>
      <c r="TM46" s="114"/>
      <c r="TN46" s="114"/>
      <c r="TO46" s="114"/>
      <c r="TP46" s="114"/>
      <c r="TQ46" s="114"/>
      <c r="TR46" s="114"/>
      <c r="TS46" s="114"/>
      <c r="TT46" s="114"/>
      <c r="TU46" s="114"/>
      <c r="TV46" s="114"/>
      <c r="TW46" s="114"/>
      <c r="TX46" s="114"/>
      <c r="TY46" s="114"/>
      <c r="TZ46" s="114"/>
      <c r="UA46" s="114"/>
      <c r="UB46" s="114"/>
      <c r="UC46" s="114"/>
      <c r="UD46" s="114"/>
      <c r="UE46" s="114"/>
      <c r="UF46" s="114"/>
      <c r="UG46" s="114"/>
      <c r="UH46" s="114"/>
      <c r="UI46" s="114"/>
      <c r="UJ46" s="114"/>
      <c r="UK46" s="114"/>
      <c r="UL46" s="114"/>
      <c r="UM46" s="114"/>
      <c r="UN46" s="114"/>
      <c r="UO46" s="114"/>
      <c r="UP46" s="114"/>
      <c r="UQ46" s="114"/>
      <c r="UR46" s="114"/>
      <c r="US46" s="114"/>
      <c r="UT46" s="114"/>
      <c r="UU46" s="114"/>
      <c r="UV46" s="114"/>
      <c r="UW46" s="114"/>
      <c r="UX46" s="114"/>
      <c r="UY46" s="114"/>
      <c r="UZ46" s="114"/>
      <c r="VA46" s="114"/>
      <c r="VB46" s="114"/>
      <c r="VC46" s="114"/>
      <c r="VD46" s="114"/>
      <c r="VE46" s="114"/>
      <c r="VF46" s="114"/>
      <c r="VG46" s="114"/>
      <c r="VH46" s="114"/>
      <c r="VI46" s="114"/>
      <c r="VJ46" s="114"/>
      <c r="VK46" s="114"/>
      <c r="VL46" s="114"/>
      <c r="VM46" s="114"/>
      <c r="VN46" s="114"/>
      <c r="VO46" s="114"/>
      <c r="VP46" s="114"/>
      <c r="VQ46" s="114"/>
      <c r="VR46" s="114"/>
      <c r="VS46" s="114"/>
      <c r="VT46" s="114"/>
      <c r="VU46" s="114"/>
      <c r="VV46" s="114"/>
      <c r="VW46" s="114"/>
      <c r="VX46" s="114"/>
      <c r="VY46" s="114"/>
      <c r="VZ46" s="114"/>
      <c r="WA46" s="114"/>
      <c r="WB46" s="114"/>
      <c r="WC46" s="114"/>
      <c r="WD46" s="114"/>
      <c r="WE46" s="114"/>
      <c r="WF46" s="114"/>
      <c r="WG46" s="114"/>
      <c r="WH46" s="114"/>
      <c r="WI46" s="114"/>
      <c r="WJ46" s="114"/>
      <c r="WK46" s="114"/>
      <c r="WL46" s="114"/>
      <c r="WM46" s="114"/>
      <c r="WN46" s="114"/>
      <c r="WO46" s="114"/>
      <c r="WP46" s="114"/>
      <c r="WQ46" s="114"/>
      <c r="WR46" s="114"/>
      <c r="WS46" s="114"/>
      <c r="WT46" s="114"/>
      <c r="WU46" s="114"/>
      <c r="WV46" s="114"/>
      <c r="WW46" s="114"/>
      <c r="WX46" s="114"/>
      <c r="WY46" s="114"/>
      <c r="WZ46" s="114"/>
      <c r="XA46" s="114"/>
      <c r="XB46" s="114"/>
      <c r="XC46" s="114"/>
      <c r="XD46" s="114"/>
      <c r="XE46" s="114"/>
      <c r="XF46" s="114"/>
      <c r="XG46" s="114"/>
      <c r="XH46" s="114"/>
      <c r="XI46" s="114"/>
      <c r="XJ46" s="114"/>
      <c r="XK46" s="114"/>
      <c r="XL46" s="114"/>
      <c r="XM46" s="114"/>
      <c r="XN46" s="114"/>
      <c r="XO46" s="114"/>
      <c r="XP46" s="114"/>
      <c r="XQ46" s="114"/>
      <c r="XR46" s="114"/>
      <c r="XS46" s="114"/>
      <c r="XT46" s="114"/>
      <c r="XU46" s="114"/>
      <c r="XV46" s="114"/>
      <c r="XW46" s="114"/>
      <c r="XX46" s="114"/>
      <c r="XY46" s="114"/>
      <c r="XZ46" s="114"/>
      <c r="YA46" s="114"/>
      <c r="YB46" s="114"/>
      <c r="YC46" s="114"/>
      <c r="YD46" s="114"/>
      <c r="YE46" s="114"/>
      <c r="YF46" s="114"/>
      <c r="YG46" s="114"/>
      <c r="YH46" s="114"/>
      <c r="YI46" s="114"/>
      <c r="YJ46" s="114"/>
      <c r="YK46" s="114"/>
      <c r="YL46" s="114"/>
      <c r="YM46" s="114"/>
      <c r="YN46" s="114"/>
      <c r="YO46" s="114"/>
      <c r="YP46" s="114"/>
      <c r="YQ46" s="114"/>
      <c r="YR46" s="114"/>
      <c r="YS46" s="114"/>
      <c r="YT46" s="114"/>
      <c r="YU46" s="114"/>
      <c r="YV46" s="114"/>
      <c r="YW46" s="114"/>
      <c r="YX46" s="114"/>
      <c r="YY46" s="114"/>
      <c r="YZ46" s="114"/>
      <c r="ZA46" s="114"/>
      <c r="ZB46" s="114"/>
      <c r="ZC46" s="114"/>
      <c r="ZD46" s="114"/>
      <c r="ZE46" s="114"/>
      <c r="ZF46" s="114"/>
      <c r="ZG46" s="114"/>
      <c r="ZH46" s="114"/>
      <c r="ZI46" s="114"/>
      <c r="ZJ46" s="114"/>
      <c r="ZK46" s="114"/>
      <c r="ZL46" s="114"/>
      <c r="ZM46" s="114"/>
      <c r="ZN46" s="114"/>
      <c r="ZO46" s="114"/>
      <c r="ZP46" s="114"/>
      <c r="ZQ46" s="114"/>
      <c r="ZR46" s="114"/>
      <c r="ZS46" s="114"/>
      <c r="ZT46" s="114"/>
      <c r="ZU46" s="114"/>
      <c r="ZV46" s="114"/>
      <c r="ZW46" s="114"/>
      <c r="ZX46" s="114"/>
      <c r="ZY46" s="114"/>
      <c r="ZZ46" s="114"/>
      <c r="AAA46" s="114"/>
      <c r="AAB46" s="114"/>
      <c r="AAC46" s="114"/>
      <c r="AAD46" s="114"/>
      <c r="AAE46" s="114"/>
      <c r="AAF46" s="114"/>
      <c r="AAG46" s="114"/>
      <c r="AAH46" s="114"/>
      <c r="AAI46" s="114"/>
      <c r="AAJ46" s="114"/>
      <c r="AAK46" s="114"/>
      <c r="AAL46" s="114"/>
      <c r="AAM46" s="114"/>
      <c r="AAN46" s="114"/>
      <c r="AAO46" s="114"/>
      <c r="AAP46" s="114"/>
      <c r="AAQ46" s="114"/>
      <c r="AAR46" s="114"/>
      <c r="AAS46" s="114"/>
      <c r="AAT46" s="114"/>
      <c r="AAU46" s="114"/>
      <c r="AAV46" s="114"/>
      <c r="AAW46" s="114"/>
      <c r="AAX46" s="114"/>
      <c r="AAY46" s="114"/>
      <c r="AAZ46" s="114"/>
      <c r="ABA46" s="114"/>
      <c r="ABB46" s="114"/>
      <c r="ABC46" s="114"/>
      <c r="ABD46" s="114"/>
      <c r="ABE46" s="114"/>
      <c r="ABF46" s="114"/>
      <c r="ABG46" s="114"/>
      <c r="ABH46" s="114"/>
      <c r="ABI46" s="114"/>
      <c r="ABJ46" s="114"/>
      <c r="ABK46" s="114"/>
      <c r="ABL46" s="114"/>
      <c r="ABM46" s="114"/>
      <c r="ABN46" s="114"/>
      <c r="ABO46" s="114"/>
      <c r="ABP46" s="114"/>
      <c r="ABQ46" s="114"/>
      <c r="ABR46" s="114"/>
      <c r="ABS46" s="114"/>
      <c r="ABT46" s="114"/>
      <c r="ABU46" s="114"/>
      <c r="ABV46" s="114"/>
      <c r="ABW46" s="114"/>
      <c r="ABX46" s="114"/>
      <c r="ABY46" s="114"/>
      <c r="ABZ46" s="114"/>
      <c r="ACA46" s="114"/>
      <c r="ACB46" s="114"/>
      <c r="ACC46" s="114"/>
      <c r="ACD46" s="114"/>
      <c r="ACE46" s="114"/>
      <c r="ACF46" s="114"/>
      <c r="ACG46" s="114"/>
      <c r="ACH46" s="114"/>
      <c r="ACI46" s="114"/>
      <c r="ACJ46" s="114"/>
      <c r="ACK46" s="114"/>
      <c r="ACL46" s="114"/>
      <c r="ACM46" s="114"/>
      <c r="ACN46" s="114"/>
      <c r="ACO46" s="114"/>
      <c r="ACP46" s="114"/>
      <c r="ACQ46" s="114"/>
      <c r="ACR46" s="114"/>
      <c r="ACS46" s="114"/>
      <c r="ACT46" s="114"/>
      <c r="ACU46" s="114"/>
      <c r="ACV46" s="114"/>
      <c r="ACW46" s="114"/>
      <c r="ACX46" s="114"/>
      <c r="ACY46" s="114"/>
      <c r="ACZ46" s="114"/>
      <c r="ADA46" s="114"/>
      <c r="ADB46" s="114"/>
      <c r="ADC46" s="114"/>
      <c r="ADD46" s="114"/>
      <c r="ADE46" s="114"/>
      <c r="ADF46" s="114"/>
      <c r="ADG46" s="114"/>
      <c r="ADH46" s="114"/>
      <c r="ADI46" s="114"/>
      <c r="ADJ46" s="114"/>
      <c r="ADK46" s="114"/>
      <c r="ADL46" s="114"/>
      <c r="ADM46" s="114"/>
      <c r="ADN46" s="114"/>
      <c r="ADO46" s="114"/>
      <c r="ADP46" s="114"/>
      <c r="ADQ46" s="114"/>
      <c r="ADR46" s="114"/>
      <c r="ADS46" s="114"/>
      <c r="ADT46" s="114"/>
      <c r="ADU46" s="114"/>
      <c r="ADV46" s="114"/>
      <c r="ADW46" s="114"/>
      <c r="ADX46" s="114"/>
      <c r="ADY46" s="114"/>
      <c r="ADZ46" s="114"/>
      <c r="AEA46" s="114"/>
      <c r="AEB46" s="114"/>
      <c r="AEC46" s="114"/>
      <c r="AED46" s="114"/>
      <c r="AEE46" s="114"/>
      <c r="AEF46" s="114"/>
      <c r="AEG46" s="114"/>
      <c r="AEH46" s="114"/>
      <c r="AEI46" s="114"/>
      <c r="AEJ46" s="114"/>
      <c r="AEK46" s="114"/>
      <c r="AEL46" s="114"/>
      <c r="AEM46" s="114"/>
      <c r="AEN46" s="114"/>
      <c r="AEO46" s="114"/>
      <c r="AEP46" s="114"/>
      <c r="AEQ46" s="114"/>
      <c r="AER46" s="114"/>
      <c r="AES46" s="114"/>
      <c r="AET46" s="114"/>
      <c r="AEU46" s="114"/>
      <c r="AEV46" s="114"/>
      <c r="AEW46" s="114"/>
      <c r="AEX46" s="114"/>
      <c r="AEY46" s="114"/>
      <c r="AEZ46" s="114"/>
      <c r="AFA46" s="114"/>
      <c r="AFB46" s="114"/>
      <c r="AFC46" s="114"/>
      <c r="AFD46" s="114"/>
      <c r="AFE46" s="114"/>
      <c r="AFF46" s="114"/>
      <c r="AFG46" s="114"/>
      <c r="AFH46" s="114"/>
      <c r="AFI46" s="114"/>
      <c r="AFJ46" s="114"/>
      <c r="AFK46" s="114"/>
      <c r="AFL46" s="114"/>
      <c r="AFM46" s="114"/>
      <c r="AFN46" s="114"/>
      <c r="AFO46" s="114"/>
      <c r="AFP46" s="114"/>
      <c r="AFQ46" s="114"/>
      <c r="AFR46" s="114"/>
      <c r="AFS46" s="114"/>
      <c r="AFT46" s="114"/>
      <c r="AFU46" s="114"/>
      <c r="AFV46" s="114"/>
      <c r="AFW46" s="114"/>
      <c r="AFX46" s="114"/>
      <c r="AFY46" s="114"/>
      <c r="AFZ46" s="114"/>
      <c r="AGA46" s="114"/>
      <c r="AGB46" s="114"/>
      <c r="AGC46" s="114"/>
      <c r="AGD46" s="114"/>
      <c r="AGE46" s="114"/>
      <c r="AGF46" s="114"/>
      <c r="AGG46" s="114"/>
      <c r="AGH46" s="114"/>
      <c r="AGI46" s="114"/>
      <c r="AGJ46" s="114"/>
      <c r="AGK46" s="114"/>
      <c r="AGL46" s="114"/>
      <c r="AGM46" s="114"/>
      <c r="AGN46" s="114"/>
      <c r="AGO46" s="114"/>
      <c r="AGP46" s="114"/>
      <c r="AGQ46" s="114"/>
      <c r="AGR46" s="114"/>
      <c r="AGS46" s="114"/>
      <c r="AGT46" s="114"/>
      <c r="AGU46" s="114"/>
      <c r="AGV46" s="114"/>
      <c r="AGW46" s="114"/>
      <c r="AGX46" s="114"/>
      <c r="AGY46" s="114"/>
      <c r="AGZ46" s="114"/>
      <c r="AHA46" s="114"/>
      <c r="AHB46" s="114"/>
      <c r="AHC46" s="114"/>
      <c r="AHD46" s="114"/>
      <c r="AHE46" s="114"/>
      <c r="AHF46" s="114"/>
      <c r="AHG46" s="114"/>
      <c r="AHH46" s="114"/>
      <c r="AHI46" s="114"/>
      <c r="AHJ46" s="114"/>
      <c r="AHK46" s="114"/>
      <c r="AHL46" s="114"/>
      <c r="AHM46" s="114"/>
      <c r="AHN46" s="114"/>
      <c r="AHO46" s="114"/>
      <c r="AHP46" s="114"/>
      <c r="AHQ46" s="114"/>
      <c r="AHR46" s="114"/>
      <c r="AHS46" s="114"/>
      <c r="AHT46" s="114"/>
      <c r="AHU46" s="114"/>
      <c r="AHV46" s="114"/>
      <c r="AHW46" s="114"/>
      <c r="AHX46" s="114"/>
      <c r="AHY46" s="114"/>
      <c r="AHZ46" s="114"/>
      <c r="AIA46" s="114"/>
      <c r="AIB46" s="114"/>
      <c r="AIC46" s="114"/>
      <c r="AID46" s="114"/>
      <c r="AIE46" s="114"/>
      <c r="AIF46" s="114"/>
      <c r="AIG46" s="114"/>
      <c r="AIH46" s="114"/>
      <c r="AII46" s="114"/>
      <c r="AIJ46" s="114"/>
      <c r="AIK46" s="114"/>
      <c r="AIL46" s="114"/>
      <c r="AIM46" s="114"/>
      <c r="AIN46" s="114"/>
      <c r="AIO46" s="114"/>
      <c r="AIP46" s="114"/>
      <c r="AIQ46" s="114"/>
      <c r="AIR46" s="114"/>
      <c r="AIS46" s="114"/>
      <c r="AIT46" s="114"/>
      <c r="AIU46" s="114"/>
      <c r="AIV46" s="114"/>
      <c r="AIW46" s="114"/>
      <c r="AIX46" s="114"/>
      <c r="AIY46" s="114"/>
      <c r="AIZ46" s="114"/>
      <c r="AJA46" s="114"/>
      <c r="AJB46" s="114"/>
      <c r="AJC46" s="114"/>
      <c r="AJD46" s="114"/>
      <c r="AJE46" s="114"/>
      <c r="AJF46" s="114"/>
      <c r="AJG46" s="114"/>
      <c r="AJH46" s="114"/>
      <c r="AJI46" s="114"/>
      <c r="AJJ46" s="114"/>
      <c r="AJK46" s="114"/>
      <c r="AJL46" s="114"/>
      <c r="AJM46" s="114"/>
      <c r="AJN46" s="114"/>
      <c r="AJO46" s="114"/>
      <c r="AJP46" s="114"/>
      <c r="AJQ46" s="114"/>
      <c r="AJR46" s="114"/>
      <c r="AJS46" s="114"/>
      <c r="AJT46" s="114"/>
      <c r="AJU46" s="114"/>
      <c r="AJV46" s="114"/>
      <c r="AJW46" s="114"/>
      <c r="AJX46" s="114"/>
      <c r="AJY46" s="114"/>
      <c r="AJZ46" s="114"/>
      <c r="AKA46" s="114"/>
      <c r="AKB46" s="114"/>
      <c r="AKC46" s="114"/>
      <c r="AKD46" s="114"/>
      <c r="AKE46" s="114"/>
      <c r="AKF46" s="114"/>
      <c r="AKG46" s="114"/>
      <c r="AKH46" s="114"/>
      <c r="AKI46" s="114"/>
      <c r="AKJ46" s="114"/>
      <c r="AKK46" s="114"/>
      <c r="AKL46" s="114"/>
      <c r="AKM46" s="114"/>
      <c r="AKN46" s="114"/>
      <c r="AKO46" s="114"/>
      <c r="AKP46" s="114"/>
      <c r="AKQ46" s="114"/>
      <c r="AKR46" s="114"/>
      <c r="AKS46" s="114"/>
      <c r="AKT46" s="114"/>
      <c r="AKU46" s="114"/>
      <c r="AKV46" s="114"/>
      <c r="AKW46" s="114"/>
      <c r="AKX46" s="114"/>
      <c r="AKY46" s="114"/>
      <c r="AKZ46" s="114"/>
      <c r="ALA46" s="114"/>
      <c r="ALB46" s="114"/>
      <c r="ALC46" s="114"/>
      <c r="ALD46" s="114"/>
      <c r="ALE46" s="114"/>
      <c r="ALF46" s="114"/>
      <c r="ALG46" s="114"/>
      <c r="ALH46" s="114"/>
      <c r="ALI46" s="114"/>
      <c r="ALJ46" s="114"/>
      <c r="ALK46" s="114"/>
      <c r="ALL46" s="114"/>
      <c r="ALM46" s="114"/>
      <c r="ALN46" s="114"/>
      <c r="ALO46" s="114"/>
      <c r="ALP46" s="114"/>
      <c r="ALQ46" s="114"/>
      <c r="ALR46" s="114"/>
      <c r="ALS46" s="114"/>
      <c r="ALT46" s="114"/>
      <c r="ALU46" s="114"/>
      <c r="ALV46" s="114"/>
      <c r="ALW46" s="114"/>
      <c r="ALX46" s="114"/>
      <c r="ALY46" s="114"/>
      <c r="ALZ46" s="114"/>
      <c r="AMA46" s="114"/>
      <c r="AMB46" s="114"/>
      <c r="AMC46" s="114"/>
      <c r="AMD46" s="114"/>
      <c r="AME46" s="114"/>
      <c r="AMF46" s="114"/>
      <c r="AMG46" s="114"/>
      <c r="AMH46" s="114"/>
      <c r="AMI46" s="114"/>
      <c r="AMJ46" s="114"/>
      <c r="AMK46" s="114"/>
      <c r="AML46" s="114"/>
      <c r="AMM46" s="114"/>
      <c r="AMN46" s="114"/>
      <c r="AMO46" s="114"/>
      <c r="AMP46" s="114"/>
      <c r="AMQ46" s="114"/>
      <c r="AMR46" s="114"/>
      <c r="AMS46" s="114"/>
      <c r="AMT46" s="114"/>
    </row>
    <row r="47" spans="1:1034" ht="18" customHeight="1" x14ac:dyDescent="0.25">
      <c r="A47" s="91"/>
      <c r="B47" s="105" t="s">
        <v>64</v>
      </c>
      <c r="C47" s="84"/>
      <c r="D47" s="85"/>
      <c r="E47" s="85"/>
      <c r="F47" s="85"/>
      <c r="G47" s="85"/>
      <c r="H47" s="85"/>
      <c r="I47" s="85"/>
      <c r="J47" s="85"/>
      <c r="K47" s="94"/>
      <c r="L47" s="50"/>
      <c r="M47" s="82"/>
      <c r="N47" s="83"/>
      <c r="O47" s="101"/>
      <c r="P47" s="100"/>
      <c r="Q47" s="100"/>
      <c r="R47" s="95"/>
      <c r="S47" s="95"/>
      <c r="T47" s="83"/>
      <c r="U47" s="34" t="s">
        <v>45</v>
      </c>
    </row>
    <row r="48" spans="1:1034" ht="18.75" customHeight="1" x14ac:dyDescent="0.25">
      <c r="A48" s="91"/>
      <c r="B48" s="91"/>
      <c r="C48" s="92"/>
      <c r="D48" s="93"/>
      <c r="E48" s="93"/>
      <c r="F48" s="93"/>
      <c r="G48" s="93"/>
      <c r="H48" s="93"/>
      <c r="I48" s="93"/>
      <c r="J48" s="93"/>
      <c r="K48" s="94"/>
      <c r="L48" s="83"/>
      <c r="M48" s="82"/>
      <c r="N48" s="83"/>
      <c r="O48" s="95"/>
      <c r="P48" s="100"/>
      <c r="Q48" s="100"/>
      <c r="R48" s="95"/>
      <c r="S48" s="95"/>
      <c r="T48" s="83"/>
      <c r="U48" s="34"/>
    </row>
    <row r="49" spans="1:1034" s="123" customFormat="1" ht="15" customHeight="1" x14ac:dyDescent="0.25">
      <c r="A49" s="117"/>
      <c r="B49" s="117"/>
      <c r="C49" s="117"/>
      <c r="D49" s="117"/>
      <c r="E49" s="117"/>
      <c r="F49" s="117"/>
      <c r="G49" s="117"/>
      <c r="H49" s="117"/>
      <c r="I49" s="153">
        <f>SUM(I43)</f>
        <v>1900</v>
      </c>
      <c r="J49" s="117"/>
      <c r="K49" s="117"/>
      <c r="L49" s="170"/>
      <c r="M49" s="170"/>
      <c r="N49" s="170"/>
      <c r="O49" s="118"/>
      <c r="P49" s="119"/>
      <c r="Q49" s="119"/>
      <c r="R49" s="120"/>
      <c r="S49" s="120"/>
      <c r="T49" s="121"/>
      <c r="U49" s="122"/>
      <c r="V49" s="33"/>
      <c r="W49" s="33"/>
      <c r="X49" s="33"/>
      <c r="Y49" s="33"/>
      <c r="Z49" s="33"/>
      <c r="AA49" s="33"/>
      <c r="AB49" s="33"/>
      <c r="AC49" s="33"/>
      <c r="AD49" s="33"/>
      <c r="AE49" s="33"/>
      <c r="AF49" s="33"/>
      <c r="AG49" s="33"/>
      <c r="AH49" s="33"/>
      <c r="AI49" s="33"/>
      <c r="AJ49" s="33"/>
      <c r="AK49" s="33"/>
      <c r="AL49" s="33"/>
      <c r="AM49" s="33"/>
      <c r="AN49" s="33"/>
      <c r="AO49" s="33"/>
      <c r="AP49" s="33"/>
      <c r="AQ49" s="33"/>
      <c r="AR49" s="33"/>
      <c r="AS49" s="33"/>
      <c r="AT49" s="33"/>
      <c r="AU49" s="33"/>
      <c r="AV49" s="33"/>
      <c r="AW49" s="33"/>
      <c r="AX49" s="33"/>
      <c r="AY49" s="33"/>
      <c r="AZ49" s="33"/>
      <c r="BA49" s="33"/>
      <c r="BB49" s="33"/>
      <c r="BC49" s="33"/>
      <c r="BD49" s="33"/>
      <c r="BE49" s="33"/>
      <c r="BF49" s="33"/>
      <c r="BG49" s="33"/>
      <c r="BH49" s="33"/>
      <c r="BI49" s="33"/>
      <c r="BJ49" s="33"/>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c r="DJ49" s="33"/>
      <c r="DK49" s="33"/>
      <c r="DL49" s="33"/>
      <c r="DM49" s="33"/>
      <c r="DN49" s="33"/>
      <c r="DO49" s="33"/>
      <c r="DP49" s="33"/>
      <c r="DQ49" s="33"/>
      <c r="DR49" s="33"/>
      <c r="DS49" s="33"/>
      <c r="DT49" s="33"/>
      <c r="DU49" s="33"/>
      <c r="DV49" s="33"/>
      <c r="DW49" s="33"/>
      <c r="DX49" s="33"/>
      <c r="DY49" s="33"/>
      <c r="DZ49" s="33"/>
      <c r="EA49" s="33"/>
      <c r="EB49" s="33"/>
      <c r="EC49" s="33"/>
      <c r="ED49" s="33"/>
      <c r="EE49" s="33"/>
      <c r="EF49" s="33"/>
      <c r="EG49" s="33"/>
      <c r="EH49" s="33"/>
      <c r="EI49" s="33"/>
      <c r="EJ49" s="33"/>
      <c r="EK49" s="33"/>
      <c r="EL49" s="33"/>
      <c r="EM49" s="33"/>
      <c r="EN49" s="33"/>
      <c r="EO49" s="33"/>
      <c r="EP49" s="33"/>
      <c r="EQ49" s="33"/>
      <c r="ER49" s="33"/>
      <c r="ES49" s="33"/>
      <c r="ET49" s="33"/>
      <c r="EU49" s="33"/>
      <c r="EV49" s="33"/>
      <c r="EW49" s="33"/>
      <c r="EX49" s="33"/>
      <c r="EY49" s="33"/>
      <c r="EZ49" s="33"/>
      <c r="FA49" s="33"/>
      <c r="FB49" s="33"/>
      <c r="FC49" s="33"/>
      <c r="FD49" s="33"/>
      <c r="FE49" s="33"/>
      <c r="FF49" s="33"/>
      <c r="FG49" s="33"/>
      <c r="FH49" s="33"/>
      <c r="FI49" s="33"/>
      <c r="FJ49" s="33"/>
      <c r="FK49" s="33"/>
      <c r="FL49" s="33"/>
      <c r="FM49" s="33"/>
      <c r="FN49" s="33"/>
      <c r="FO49" s="33"/>
      <c r="FP49" s="33"/>
      <c r="FQ49" s="33"/>
      <c r="FR49" s="33"/>
      <c r="FS49" s="33"/>
      <c r="FT49" s="33"/>
      <c r="FU49" s="33"/>
      <c r="FV49" s="33"/>
      <c r="FW49" s="33"/>
      <c r="FX49" s="33"/>
      <c r="FY49" s="33"/>
      <c r="FZ49" s="33"/>
      <c r="GA49" s="33"/>
      <c r="GB49" s="33"/>
      <c r="GC49" s="33"/>
      <c r="GD49" s="33"/>
      <c r="GE49" s="33"/>
      <c r="GF49" s="33"/>
      <c r="GG49" s="33"/>
      <c r="GH49" s="33"/>
      <c r="GI49" s="33"/>
      <c r="GJ49" s="33"/>
      <c r="GK49" s="33"/>
      <c r="GL49" s="33"/>
      <c r="GM49" s="33"/>
      <c r="GN49" s="33"/>
      <c r="GO49" s="33"/>
      <c r="GP49" s="33"/>
      <c r="GQ49" s="33"/>
      <c r="GR49" s="33"/>
      <c r="GS49" s="33"/>
      <c r="GT49" s="33"/>
      <c r="GU49" s="33"/>
      <c r="GV49" s="33"/>
      <c r="GW49" s="33"/>
      <c r="GX49" s="33"/>
      <c r="GY49" s="33"/>
      <c r="GZ49" s="33"/>
      <c r="HA49" s="33"/>
      <c r="HB49" s="33"/>
      <c r="HC49" s="33"/>
      <c r="HD49" s="33"/>
      <c r="HE49" s="33"/>
      <c r="HF49" s="33"/>
      <c r="HG49" s="33"/>
      <c r="HH49" s="33"/>
      <c r="HI49" s="33"/>
      <c r="HJ49" s="33"/>
      <c r="HK49" s="33"/>
      <c r="HL49" s="33"/>
      <c r="HM49" s="33"/>
      <c r="HN49" s="33"/>
      <c r="HO49" s="33"/>
      <c r="HP49" s="33"/>
      <c r="HQ49" s="33"/>
      <c r="HR49" s="33"/>
      <c r="HS49" s="33"/>
      <c r="HT49" s="33"/>
      <c r="HU49" s="33"/>
      <c r="HV49" s="33"/>
      <c r="HW49" s="33"/>
      <c r="HX49" s="33"/>
      <c r="HY49" s="33"/>
      <c r="HZ49" s="33"/>
      <c r="IA49" s="33"/>
      <c r="IB49" s="33"/>
      <c r="IC49" s="33"/>
      <c r="ID49" s="33"/>
      <c r="IE49" s="33"/>
      <c r="IF49" s="33"/>
      <c r="IG49" s="33"/>
      <c r="IH49" s="33"/>
      <c r="II49" s="33"/>
      <c r="IJ49" s="33"/>
      <c r="IK49" s="33"/>
      <c r="IL49" s="33"/>
      <c r="IM49" s="33"/>
      <c r="IN49" s="33"/>
      <c r="IO49" s="33"/>
      <c r="IP49" s="33"/>
      <c r="IQ49" s="33"/>
      <c r="IR49" s="33"/>
      <c r="IS49" s="33"/>
      <c r="IT49" s="33"/>
      <c r="IU49" s="33"/>
      <c r="IV49" s="33"/>
      <c r="IW49" s="33"/>
      <c r="IX49" s="33"/>
      <c r="IY49" s="33"/>
      <c r="IZ49" s="33"/>
      <c r="JA49" s="33"/>
      <c r="JB49" s="33"/>
      <c r="JC49" s="33"/>
      <c r="JD49" s="33"/>
      <c r="JE49" s="33"/>
      <c r="JF49" s="33"/>
      <c r="JG49" s="33"/>
      <c r="JH49" s="33"/>
      <c r="JI49" s="33"/>
      <c r="JJ49" s="33"/>
      <c r="JK49" s="33"/>
      <c r="JL49" s="33"/>
      <c r="JM49" s="33"/>
      <c r="JN49" s="33"/>
      <c r="JO49" s="33"/>
      <c r="JP49" s="33"/>
      <c r="JQ49" s="33"/>
      <c r="JR49" s="33"/>
      <c r="JS49" s="33"/>
      <c r="JT49" s="33"/>
      <c r="JU49" s="33"/>
      <c r="JV49" s="33"/>
      <c r="JW49" s="33"/>
      <c r="JX49" s="33"/>
      <c r="JY49" s="33"/>
      <c r="JZ49" s="33"/>
      <c r="KA49" s="33"/>
      <c r="KB49" s="33"/>
      <c r="KC49" s="33"/>
      <c r="KD49" s="33"/>
      <c r="KE49" s="33"/>
      <c r="KF49" s="33"/>
      <c r="KG49" s="33"/>
      <c r="KH49" s="33"/>
      <c r="KI49" s="33"/>
      <c r="KJ49" s="33"/>
      <c r="KK49" s="33"/>
      <c r="KL49" s="33"/>
      <c r="KM49" s="33"/>
      <c r="KN49" s="33"/>
      <c r="KO49" s="33"/>
      <c r="KP49" s="33"/>
      <c r="KQ49" s="33"/>
      <c r="KR49" s="33"/>
      <c r="KS49" s="33"/>
      <c r="KT49" s="33"/>
      <c r="KU49" s="33"/>
      <c r="KV49" s="33"/>
      <c r="KW49" s="33"/>
      <c r="KX49" s="33"/>
      <c r="KY49" s="33"/>
      <c r="KZ49" s="33"/>
      <c r="LA49" s="33"/>
      <c r="LB49" s="33"/>
      <c r="LC49" s="33"/>
      <c r="LD49" s="33"/>
      <c r="LE49" s="33"/>
      <c r="LF49" s="33"/>
      <c r="LG49" s="33"/>
      <c r="LH49" s="33"/>
      <c r="LI49" s="33"/>
      <c r="LJ49" s="33"/>
      <c r="LK49" s="33"/>
      <c r="LL49" s="33"/>
      <c r="LM49" s="33"/>
      <c r="LN49" s="33"/>
      <c r="LO49" s="33"/>
      <c r="LP49" s="33"/>
      <c r="LQ49" s="33"/>
      <c r="LR49" s="33"/>
      <c r="LS49" s="33"/>
      <c r="LT49" s="33"/>
      <c r="LU49" s="33"/>
      <c r="LV49" s="33"/>
      <c r="LW49" s="33"/>
      <c r="LX49" s="33"/>
      <c r="LY49" s="33"/>
      <c r="LZ49" s="33"/>
      <c r="MA49" s="33"/>
      <c r="MB49" s="33"/>
      <c r="MC49" s="33"/>
      <c r="MD49" s="33"/>
      <c r="ME49" s="33"/>
      <c r="MF49" s="33"/>
      <c r="MG49" s="33"/>
      <c r="MH49" s="33"/>
      <c r="MI49" s="33"/>
      <c r="MJ49" s="33"/>
      <c r="MK49" s="33"/>
      <c r="ML49" s="33"/>
      <c r="MM49" s="33"/>
      <c r="MN49" s="33"/>
      <c r="MO49" s="33"/>
      <c r="MP49" s="33"/>
      <c r="MQ49" s="33"/>
      <c r="MR49" s="33"/>
      <c r="MS49" s="33"/>
      <c r="MT49" s="33"/>
      <c r="MU49" s="33"/>
      <c r="MV49" s="33"/>
      <c r="MW49" s="33"/>
      <c r="MX49" s="33"/>
      <c r="MY49" s="33"/>
      <c r="MZ49" s="33"/>
      <c r="NA49" s="33"/>
      <c r="NB49" s="33"/>
      <c r="NC49" s="33"/>
      <c r="ND49" s="33"/>
      <c r="NE49" s="33"/>
      <c r="NF49" s="33"/>
      <c r="NG49" s="33"/>
      <c r="NH49" s="33"/>
      <c r="NI49" s="33"/>
      <c r="NJ49" s="33"/>
      <c r="NK49" s="33"/>
      <c r="NL49" s="33"/>
      <c r="NM49" s="33"/>
      <c r="NN49" s="33"/>
      <c r="NO49" s="33"/>
      <c r="NP49" s="33"/>
      <c r="NQ49" s="33"/>
      <c r="NR49" s="33"/>
      <c r="NS49" s="33"/>
      <c r="NT49" s="33"/>
      <c r="NU49" s="33"/>
      <c r="NV49" s="33"/>
      <c r="NW49" s="33"/>
      <c r="NX49" s="33"/>
      <c r="NY49" s="33"/>
      <c r="NZ49" s="33"/>
      <c r="OA49" s="33"/>
      <c r="OB49" s="33"/>
      <c r="OC49" s="33"/>
      <c r="OD49" s="33"/>
      <c r="OE49" s="33"/>
      <c r="OF49" s="33"/>
      <c r="OG49" s="33"/>
      <c r="OH49" s="33"/>
      <c r="OI49" s="33"/>
      <c r="OJ49" s="33"/>
      <c r="OK49" s="33"/>
      <c r="OL49" s="33"/>
      <c r="OM49" s="33"/>
      <c r="ON49" s="33"/>
      <c r="OO49" s="33"/>
      <c r="OP49" s="33"/>
      <c r="OQ49" s="33"/>
      <c r="OR49" s="33"/>
      <c r="OS49" s="33"/>
      <c r="OT49" s="33"/>
      <c r="OU49" s="33"/>
      <c r="OV49" s="33"/>
      <c r="OW49" s="33"/>
      <c r="OX49" s="33"/>
      <c r="OY49" s="33"/>
      <c r="OZ49" s="33"/>
      <c r="PA49" s="33"/>
      <c r="PB49" s="33"/>
      <c r="PC49" s="33"/>
      <c r="PD49" s="33"/>
      <c r="PE49" s="33"/>
      <c r="PF49" s="33"/>
      <c r="PG49" s="33"/>
      <c r="PH49" s="33"/>
      <c r="PI49" s="33"/>
      <c r="PJ49" s="33"/>
      <c r="PK49" s="33"/>
      <c r="PL49" s="33"/>
      <c r="PM49" s="33"/>
      <c r="PN49" s="33"/>
      <c r="PO49" s="33"/>
      <c r="PP49" s="33"/>
      <c r="PQ49" s="33"/>
      <c r="PR49" s="33"/>
      <c r="PS49" s="33"/>
      <c r="PT49" s="33"/>
      <c r="PU49" s="33"/>
      <c r="PV49" s="33"/>
      <c r="PW49" s="33"/>
      <c r="PX49" s="33"/>
      <c r="PY49" s="33"/>
      <c r="PZ49" s="33"/>
      <c r="QA49" s="33"/>
      <c r="QB49" s="33"/>
      <c r="QC49" s="33"/>
      <c r="QD49" s="33"/>
      <c r="QE49" s="33"/>
      <c r="QF49" s="33"/>
      <c r="QG49" s="33"/>
      <c r="QH49" s="33"/>
      <c r="QI49" s="33"/>
      <c r="QJ49" s="33"/>
      <c r="QK49" s="33"/>
      <c r="QL49" s="33"/>
      <c r="QM49" s="33"/>
      <c r="QN49" s="33"/>
      <c r="QO49" s="33"/>
      <c r="QP49" s="33"/>
      <c r="QQ49" s="33"/>
      <c r="QR49" s="33"/>
      <c r="QS49" s="33"/>
      <c r="QT49" s="33"/>
      <c r="QU49" s="33"/>
      <c r="QV49" s="33"/>
      <c r="QW49" s="33"/>
      <c r="QX49" s="33"/>
      <c r="QY49" s="33"/>
      <c r="QZ49" s="33"/>
      <c r="RA49" s="33"/>
      <c r="RB49" s="33"/>
      <c r="RC49" s="33"/>
      <c r="RD49" s="33"/>
      <c r="RE49" s="33"/>
      <c r="RF49" s="33"/>
      <c r="RG49" s="33"/>
      <c r="RH49" s="33"/>
      <c r="RI49" s="33"/>
      <c r="RJ49" s="33"/>
      <c r="RK49" s="33"/>
      <c r="RL49" s="33"/>
      <c r="RM49" s="33"/>
      <c r="RN49" s="33"/>
      <c r="RO49" s="33"/>
      <c r="RP49" s="33"/>
      <c r="RQ49" s="33"/>
      <c r="RR49" s="33"/>
      <c r="RS49" s="33"/>
      <c r="RT49" s="33"/>
      <c r="RU49" s="33"/>
      <c r="RV49" s="33"/>
      <c r="RW49" s="33"/>
      <c r="RX49" s="33"/>
      <c r="RY49" s="33"/>
      <c r="RZ49" s="33"/>
      <c r="SA49" s="33"/>
      <c r="SB49" s="33"/>
      <c r="SC49" s="33"/>
      <c r="SD49" s="33"/>
      <c r="SE49" s="33"/>
      <c r="SF49" s="33"/>
      <c r="SG49" s="33"/>
      <c r="SH49" s="33"/>
      <c r="SI49" s="33"/>
      <c r="SJ49" s="33"/>
      <c r="SK49" s="33"/>
      <c r="SL49" s="33"/>
      <c r="SM49" s="33"/>
      <c r="SN49" s="33"/>
      <c r="SO49" s="33"/>
      <c r="SP49" s="33"/>
      <c r="SQ49" s="33"/>
      <c r="SR49" s="33"/>
      <c r="SS49" s="33"/>
      <c r="ST49" s="33"/>
      <c r="SU49" s="33"/>
      <c r="SV49" s="33"/>
      <c r="SW49" s="33"/>
      <c r="SX49" s="33"/>
      <c r="SY49" s="33"/>
      <c r="SZ49" s="33"/>
      <c r="TA49" s="33"/>
      <c r="TB49" s="33"/>
      <c r="TC49" s="33"/>
      <c r="TD49" s="33"/>
      <c r="TE49" s="33"/>
      <c r="TF49" s="33"/>
      <c r="TG49" s="33"/>
      <c r="TH49" s="33"/>
      <c r="TI49" s="33"/>
      <c r="TJ49" s="33"/>
      <c r="TK49" s="33"/>
      <c r="TL49" s="33"/>
      <c r="TM49" s="33"/>
      <c r="TN49" s="33"/>
      <c r="TO49" s="33"/>
      <c r="TP49" s="33"/>
      <c r="TQ49" s="33"/>
      <c r="TR49" s="33"/>
      <c r="TS49" s="33"/>
      <c r="TT49" s="33"/>
      <c r="TU49" s="33"/>
      <c r="TV49" s="33"/>
      <c r="TW49" s="33"/>
      <c r="TX49" s="33"/>
      <c r="TY49" s="33"/>
      <c r="TZ49" s="33"/>
      <c r="UA49" s="33"/>
      <c r="UB49" s="33"/>
      <c r="UC49" s="33"/>
      <c r="UD49" s="33"/>
      <c r="UE49" s="33"/>
      <c r="UF49" s="33"/>
      <c r="UG49" s="33"/>
      <c r="UH49" s="33"/>
      <c r="UI49" s="33"/>
      <c r="UJ49" s="33"/>
      <c r="UK49" s="33"/>
      <c r="UL49" s="33"/>
      <c r="UM49" s="33"/>
      <c r="UN49" s="33"/>
      <c r="UO49" s="33"/>
      <c r="UP49" s="33"/>
      <c r="UQ49" s="33"/>
      <c r="UR49" s="33"/>
      <c r="US49" s="33"/>
      <c r="UT49" s="33"/>
      <c r="UU49" s="33"/>
      <c r="UV49" s="33"/>
      <c r="UW49" s="33"/>
      <c r="UX49" s="33"/>
      <c r="UY49" s="33"/>
      <c r="UZ49" s="33"/>
      <c r="VA49" s="33"/>
      <c r="VB49" s="33"/>
      <c r="VC49" s="33"/>
      <c r="VD49" s="33"/>
      <c r="VE49" s="33"/>
      <c r="VF49" s="33"/>
      <c r="VG49" s="33"/>
      <c r="VH49" s="33"/>
      <c r="VI49" s="33"/>
      <c r="VJ49" s="33"/>
      <c r="VK49" s="33"/>
      <c r="VL49" s="33"/>
      <c r="VM49" s="33"/>
      <c r="VN49" s="33"/>
      <c r="VO49" s="33"/>
      <c r="VP49" s="33"/>
      <c r="VQ49" s="33"/>
      <c r="VR49" s="33"/>
      <c r="VS49" s="33"/>
      <c r="VT49" s="33"/>
      <c r="VU49" s="33"/>
      <c r="VV49" s="33"/>
      <c r="VW49" s="33"/>
      <c r="VX49" s="33"/>
      <c r="VY49" s="33"/>
      <c r="VZ49" s="33"/>
      <c r="WA49" s="33"/>
      <c r="WB49" s="33"/>
      <c r="WC49" s="33"/>
      <c r="WD49" s="33"/>
      <c r="WE49" s="33"/>
      <c r="WF49" s="33"/>
      <c r="WG49" s="33"/>
      <c r="WH49" s="33"/>
      <c r="WI49" s="33"/>
      <c r="WJ49" s="33"/>
      <c r="WK49" s="33"/>
      <c r="WL49" s="33"/>
      <c r="WM49" s="33"/>
      <c r="WN49" s="33"/>
      <c r="WO49" s="33"/>
      <c r="WP49" s="33"/>
      <c r="WQ49" s="33"/>
      <c r="WR49" s="33"/>
      <c r="WS49" s="33"/>
      <c r="WT49" s="33"/>
      <c r="WU49" s="33"/>
      <c r="WV49" s="33"/>
      <c r="WW49" s="33"/>
      <c r="WX49" s="33"/>
      <c r="WY49" s="33"/>
      <c r="WZ49" s="33"/>
      <c r="XA49" s="33"/>
      <c r="XB49" s="33"/>
      <c r="XC49" s="33"/>
      <c r="XD49" s="33"/>
      <c r="XE49" s="33"/>
      <c r="XF49" s="33"/>
      <c r="XG49" s="33"/>
      <c r="XH49" s="33"/>
      <c r="XI49" s="33"/>
      <c r="XJ49" s="33"/>
      <c r="XK49" s="33"/>
      <c r="XL49" s="33"/>
      <c r="XM49" s="33"/>
      <c r="XN49" s="33"/>
      <c r="XO49" s="33"/>
      <c r="XP49" s="33"/>
      <c r="XQ49" s="33"/>
      <c r="XR49" s="33"/>
      <c r="XS49" s="33"/>
      <c r="XT49" s="33"/>
      <c r="XU49" s="33"/>
      <c r="XV49" s="33"/>
      <c r="XW49" s="33"/>
      <c r="XX49" s="33"/>
      <c r="XY49" s="33"/>
      <c r="XZ49" s="33"/>
      <c r="YA49" s="33"/>
      <c r="YB49" s="33"/>
      <c r="YC49" s="33"/>
      <c r="YD49" s="33"/>
      <c r="YE49" s="33"/>
      <c r="YF49" s="33"/>
      <c r="YG49" s="33"/>
      <c r="YH49" s="33"/>
      <c r="YI49" s="33"/>
      <c r="YJ49" s="33"/>
      <c r="YK49" s="33"/>
      <c r="YL49" s="33"/>
      <c r="YM49" s="33"/>
      <c r="YN49" s="33"/>
      <c r="YO49" s="33"/>
      <c r="YP49" s="33"/>
      <c r="YQ49" s="33"/>
      <c r="YR49" s="33"/>
      <c r="YS49" s="33"/>
      <c r="YT49" s="33"/>
      <c r="YU49" s="33"/>
      <c r="YV49" s="33"/>
      <c r="YW49" s="33"/>
      <c r="YX49" s="33"/>
      <c r="YY49" s="33"/>
      <c r="YZ49" s="33"/>
      <c r="ZA49" s="33"/>
      <c r="ZB49" s="33"/>
      <c r="ZC49" s="33"/>
      <c r="ZD49" s="33"/>
      <c r="ZE49" s="33"/>
      <c r="ZF49" s="33"/>
      <c r="ZG49" s="33"/>
      <c r="ZH49" s="33"/>
      <c r="ZI49" s="33"/>
      <c r="ZJ49" s="33"/>
      <c r="ZK49" s="33"/>
      <c r="ZL49" s="33"/>
      <c r="ZM49" s="33"/>
      <c r="ZN49" s="33"/>
      <c r="ZO49" s="33"/>
      <c r="ZP49" s="33"/>
      <c r="ZQ49" s="33"/>
      <c r="ZR49" s="33"/>
      <c r="ZS49" s="33"/>
      <c r="ZT49" s="33"/>
      <c r="ZU49" s="33"/>
      <c r="ZV49" s="33"/>
      <c r="ZW49" s="33"/>
      <c r="ZX49" s="33"/>
      <c r="ZY49" s="33"/>
      <c r="ZZ49" s="33"/>
      <c r="AAA49" s="33"/>
      <c r="AAB49" s="33"/>
      <c r="AAC49" s="33"/>
      <c r="AAD49" s="33"/>
      <c r="AAE49" s="33"/>
      <c r="AAF49" s="33"/>
      <c r="AAG49" s="33"/>
      <c r="AAH49" s="33"/>
      <c r="AAI49" s="33"/>
      <c r="AAJ49" s="33"/>
      <c r="AAK49" s="33"/>
      <c r="AAL49" s="33"/>
      <c r="AAM49" s="33"/>
      <c r="AAN49" s="33"/>
      <c r="AAO49" s="33"/>
      <c r="AAP49" s="33"/>
      <c r="AAQ49" s="33"/>
      <c r="AAR49" s="33"/>
      <c r="AAS49" s="33"/>
      <c r="AAT49" s="33"/>
      <c r="AAU49" s="33"/>
      <c r="AAV49" s="33"/>
      <c r="AAW49" s="33"/>
      <c r="AAX49" s="33"/>
      <c r="AAY49" s="33"/>
      <c r="AAZ49" s="33"/>
      <c r="ABA49" s="33"/>
      <c r="ABB49" s="33"/>
      <c r="ABC49" s="33"/>
      <c r="ABD49" s="33"/>
      <c r="ABE49" s="33"/>
      <c r="ABF49" s="33"/>
      <c r="ABG49" s="33"/>
      <c r="ABH49" s="33"/>
      <c r="ABI49" s="33"/>
      <c r="ABJ49" s="33"/>
      <c r="ABK49" s="33"/>
      <c r="ABL49" s="33"/>
      <c r="ABM49" s="33"/>
      <c r="ABN49" s="33"/>
      <c r="ABO49" s="33"/>
      <c r="ABP49" s="33"/>
      <c r="ABQ49" s="33"/>
      <c r="ABR49" s="33"/>
      <c r="ABS49" s="33"/>
      <c r="ABT49" s="33"/>
      <c r="ABU49" s="33"/>
      <c r="ABV49" s="33"/>
      <c r="ABW49" s="33"/>
      <c r="ABX49" s="33"/>
      <c r="ABY49" s="33"/>
      <c r="ABZ49" s="33"/>
      <c r="ACA49" s="33"/>
      <c r="ACB49" s="33"/>
      <c r="ACC49" s="33"/>
      <c r="ACD49" s="33"/>
      <c r="ACE49" s="33"/>
      <c r="ACF49" s="33"/>
      <c r="ACG49" s="33"/>
      <c r="ACH49" s="33"/>
      <c r="ACI49" s="33"/>
      <c r="ACJ49" s="33"/>
      <c r="ACK49" s="33"/>
      <c r="ACL49" s="33"/>
      <c r="ACM49" s="33"/>
      <c r="ACN49" s="33"/>
      <c r="ACO49" s="33"/>
      <c r="ACP49" s="33"/>
      <c r="ACQ49" s="33"/>
      <c r="ACR49" s="33"/>
      <c r="ACS49" s="33"/>
      <c r="ACT49" s="33"/>
      <c r="ACU49" s="33"/>
      <c r="ACV49" s="33"/>
      <c r="ACW49" s="33"/>
      <c r="ACX49" s="33"/>
      <c r="ACY49" s="33"/>
      <c r="ACZ49" s="33"/>
      <c r="ADA49" s="33"/>
      <c r="ADB49" s="33"/>
      <c r="ADC49" s="33"/>
      <c r="ADD49" s="33"/>
      <c r="ADE49" s="33"/>
      <c r="ADF49" s="33"/>
      <c r="ADG49" s="33"/>
      <c r="ADH49" s="33"/>
      <c r="ADI49" s="33"/>
      <c r="ADJ49" s="33"/>
      <c r="ADK49" s="33"/>
      <c r="ADL49" s="33"/>
      <c r="ADM49" s="33"/>
      <c r="ADN49" s="33"/>
      <c r="ADO49" s="33"/>
      <c r="ADP49" s="33"/>
      <c r="ADQ49" s="33"/>
      <c r="ADR49" s="33"/>
      <c r="ADS49" s="33"/>
      <c r="ADT49" s="33"/>
      <c r="ADU49" s="33"/>
      <c r="ADV49" s="33"/>
      <c r="ADW49" s="33"/>
      <c r="ADX49" s="33"/>
      <c r="ADY49" s="33"/>
      <c r="ADZ49" s="33"/>
      <c r="AEA49" s="33"/>
      <c r="AEB49" s="33"/>
      <c r="AEC49" s="33"/>
      <c r="AED49" s="33"/>
      <c r="AEE49" s="33"/>
      <c r="AEF49" s="33"/>
      <c r="AEG49" s="33"/>
      <c r="AEH49" s="33"/>
      <c r="AEI49" s="33"/>
      <c r="AEJ49" s="33"/>
      <c r="AEK49" s="33"/>
      <c r="AEL49" s="33"/>
      <c r="AEM49" s="33"/>
      <c r="AEN49" s="33"/>
      <c r="AEO49" s="33"/>
      <c r="AEP49" s="33"/>
      <c r="AEQ49" s="33"/>
      <c r="AER49" s="33"/>
      <c r="AES49" s="33"/>
      <c r="AET49" s="33"/>
      <c r="AEU49" s="33"/>
      <c r="AEV49" s="33"/>
      <c r="AEW49" s="33"/>
      <c r="AEX49" s="33"/>
      <c r="AEY49" s="33"/>
      <c r="AEZ49" s="33"/>
      <c r="AFA49" s="33"/>
      <c r="AFB49" s="33"/>
      <c r="AFC49" s="33"/>
      <c r="AFD49" s="33"/>
      <c r="AFE49" s="33"/>
      <c r="AFF49" s="33"/>
      <c r="AFG49" s="33"/>
      <c r="AFH49" s="33"/>
      <c r="AFI49" s="33"/>
      <c r="AFJ49" s="33"/>
      <c r="AFK49" s="33"/>
      <c r="AFL49" s="33"/>
      <c r="AFM49" s="33"/>
      <c r="AFN49" s="33"/>
      <c r="AFO49" s="33"/>
      <c r="AFP49" s="33"/>
      <c r="AFQ49" s="33"/>
      <c r="AFR49" s="33"/>
      <c r="AFS49" s="33"/>
      <c r="AFT49" s="33"/>
      <c r="AFU49" s="33"/>
      <c r="AFV49" s="33"/>
      <c r="AFW49" s="33"/>
      <c r="AFX49" s="33"/>
      <c r="AFY49" s="33"/>
      <c r="AFZ49" s="33"/>
      <c r="AGA49" s="33"/>
      <c r="AGB49" s="33"/>
      <c r="AGC49" s="33"/>
      <c r="AGD49" s="33"/>
      <c r="AGE49" s="33"/>
      <c r="AGF49" s="33"/>
      <c r="AGG49" s="33"/>
      <c r="AGH49" s="33"/>
      <c r="AGI49" s="33"/>
      <c r="AGJ49" s="33"/>
      <c r="AGK49" s="33"/>
      <c r="AGL49" s="33"/>
      <c r="AGM49" s="33"/>
      <c r="AGN49" s="33"/>
      <c r="AGO49" s="33"/>
      <c r="AGP49" s="33"/>
      <c r="AGQ49" s="33"/>
      <c r="AGR49" s="33"/>
      <c r="AGS49" s="33"/>
      <c r="AGT49" s="33"/>
      <c r="AGU49" s="33"/>
      <c r="AGV49" s="33"/>
      <c r="AGW49" s="33"/>
      <c r="AGX49" s="33"/>
      <c r="AGY49" s="33"/>
      <c r="AGZ49" s="33"/>
      <c r="AHA49" s="33"/>
      <c r="AHB49" s="33"/>
      <c r="AHC49" s="33"/>
      <c r="AHD49" s="33"/>
      <c r="AHE49" s="33"/>
      <c r="AHF49" s="33"/>
      <c r="AHG49" s="33"/>
      <c r="AHH49" s="33"/>
      <c r="AHI49" s="33"/>
      <c r="AHJ49" s="33"/>
      <c r="AHK49" s="33"/>
      <c r="AHL49" s="33"/>
      <c r="AHM49" s="33"/>
      <c r="AHN49" s="33"/>
      <c r="AHO49" s="33"/>
      <c r="AHP49" s="33"/>
      <c r="AHQ49" s="33"/>
      <c r="AHR49" s="33"/>
      <c r="AHS49" s="33"/>
      <c r="AHT49" s="33"/>
      <c r="AHU49" s="33"/>
      <c r="AHV49" s="33"/>
      <c r="AHW49" s="33"/>
      <c r="AHX49" s="33"/>
      <c r="AHY49" s="33"/>
      <c r="AHZ49" s="33"/>
      <c r="AIA49" s="33"/>
      <c r="AIB49" s="33"/>
      <c r="AIC49" s="33"/>
      <c r="AID49" s="33"/>
      <c r="AIE49" s="33"/>
      <c r="AIF49" s="33"/>
      <c r="AIG49" s="33"/>
      <c r="AIH49" s="33"/>
      <c r="AII49" s="33"/>
      <c r="AIJ49" s="33"/>
      <c r="AIK49" s="33"/>
      <c r="AIL49" s="33"/>
      <c r="AIM49" s="33"/>
      <c r="AIN49" s="33"/>
      <c r="AIO49" s="33"/>
      <c r="AIP49" s="33"/>
      <c r="AIQ49" s="33"/>
      <c r="AIR49" s="33"/>
      <c r="AIS49" s="33"/>
      <c r="AIT49" s="33"/>
      <c r="AIU49" s="33"/>
      <c r="AIV49" s="33"/>
      <c r="AIW49" s="33"/>
      <c r="AIX49" s="33"/>
      <c r="AIY49" s="33"/>
      <c r="AIZ49" s="33"/>
      <c r="AJA49" s="33"/>
      <c r="AJB49" s="33"/>
      <c r="AJC49" s="33"/>
      <c r="AJD49" s="33"/>
      <c r="AJE49" s="33"/>
      <c r="AJF49" s="33"/>
      <c r="AJG49" s="33"/>
      <c r="AJH49" s="33"/>
      <c r="AJI49" s="33"/>
      <c r="AJJ49" s="33"/>
      <c r="AJK49" s="33"/>
      <c r="AJL49" s="33"/>
      <c r="AJM49" s="33"/>
      <c r="AJN49" s="33"/>
      <c r="AJO49" s="33"/>
      <c r="AJP49" s="33"/>
      <c r="AJQ49" s="33"/>
      <c r="AJR49" s="33"/>
      <c r="AJS49" s="33"/>
      <c r="AJT49" s="33"/>
      <c r="AJU49" s="33"/>
      <c r="AJV49" s="33"/>
      <c r="AJW49" s="33"/>
      <c r="AJX49" s="33"/>
      <c r="AJY49" s="33"/>
      <c r="AJZ49" s="33"/>
      <c r="AKA49" s="33"/>
      <c r="AKB49" s="33"/>
      <c r="AKC49" s="33"/>
      <c r="AKD49" s="33"/>
      <c r="AKE49" s="33"/>
      <c r="AKF49" s="33"/>
      <c r="AKG49" s="33"/>
      <c r="AKH49" s="33"/>
      <c r="AKI49" s="33"/>
      <c r="AKJ49" s="33"/>
      <c r="AKK49" s="33"/>
      <c r="AKL49" s="33"/>
      <c r="AKM49" s="33"/>
      <c r="AKN49" s="33"/>
      <c r="AKO49" s="33"/>
      <c r="AKP49" s="33"/>
      <c r="AKQ49" s="33"/>
      <c r="AKR49" s="33"/>
      <c r="AKS49" s="33"/>
      <c r="AKT49" s="33"/>
      <c r="AKU49" s="33"/>
      <c r="AKV49" s="33"/>
      <c r="AKW49" s="33"/>
      <c r="AKX49" s="33"/>
      <c r="AKY49" s="33"/>
      <c r="AKZ49" s="33"/>
      <c r="ALA49" s="33"/>
      <c r="ALB49" s="33"/>
      <c r="ALC49" s="33"/>
      <c r="ALD49" s="33"/>
      <c r="ALE49" s="33"/>
      <c r="ALF49" s="33"/>
      <c r="ALG49" s="33"/>
      <c r="ALH49" s="33"/>
      <c r="ALI49" s="33"/>
      <c r="ALJ49" s="33"/>
      <c r="ALK49" s="33"/>
      <c r="ALL49" s="33"/>
      <c r="ALM49" s="33"/>
      <c r="ALN49" s="33"/>
      <c r="ALO49" s="33"/>
      <c r="ALP49" s="33"/>
      <c r="ALQ49" s="33"/>
      <c r="ALR49" s="33"/>
      <c r="ALS49" s="33"/>
      <c r="ALT49" s="33"/>
      <c r="ALU49" s="33"/>
      <c r="ALV49" s="33"/>
      <c r="ALW49" s="33"/>
      <c r="ALX49" s="33"/>
      <c r="ALY49" s="33"/>
      <c r="ALZ49" s="33"/>
      <c r="AMA49" s="33"/>
      <c r="AMB49" s="33"/>
      <c r="AMC49" s="33"/>
      <c r="AMD49" s="33"/>
      <c r="AME49" s="33"/>
      <c r="AMF49" s="33"/>
      <c r="AMG49" s="33"/>
      <c r="AMH49" s="33"/>
      <c r="AMI49" s="33"/>
      <c r="AMJ49" s="33"/>
      <c r="AMK49" s="33"/>
      <c r="AML49" s="33"/>
      <c r="AMM49" s="33"/>
      <c r="AMN49" s="33"/>
      <c r="AMO49" s="33"/>
      <c r="AMP49" s="33"/>
      <c r="AMQ49" s="33"/>
      <c r="AMR49" s="33"/>
      <c r="AMS49" s="33"/>
      <c r="AMT49" s="33"/>
    </row>
    <row r="50" spans="1:1034" ht="37.9" customHeight="1" x14ac:dyDescent="0.25">
      <c r="A50" s="40"/>
      <c r="B50" s="64"/>
      <c r="C50" s="65"/>
      <c r="D50" s="66"/>
      <c r="E50" s="66"/>
      <c r="F50" s="66"/>
      <c r="G50" s="66"/>
      <c r="H50" s="66"/>
      <c r="I50" s="66"/>
      <c r="J50" s="66"/>
      <c r="K50" s="67"/>
      <c r="O50" s="164"/>
      <c r="P50" s="171"/>
      <c r="Q50" s="171"/>
      <c r="R50" s="164"/>
      <c r="S50" s="164"/>
      <c r="T50" s="52"/>
      <c r="U50" s="34" t="s">
        <v>92</v>
      </c>
    </row>
    <row r="51" spans="1:1034" ht="101.25" customHeight="1" x14ac:dyDescent="0.25">
      <c r="A51" s="22"/>
      <c r="B51" s="22"/>
      <c r="C51" s="22"/>
      <c r="D51" s="22"/>
      <c r="E51" s="22"/>
      <c r="F51" s="22"/>
      <c r="G51" s="22"/>
      <c r="H51" s="22"/>
      <c r="I51" s="22"/>
      <c r="J51" s="22"/>
      <c r="O51" s="53" t="s">
        <v>17</v>
      </c>
      <c r="P51" s="53"/>
      <c r="Q51" s="53"/>
      <c r="R51" s="53"/>
      <c r="S51" s="53"/>
      <c r="T51" s="68" t="s">
        <v>80</v>
      </c>
    </row>
    <row r="52" spans="1:1034" ht="33" customHeight="1" x14ac:dyDescent="0.25">
      <c r="A52" s="40"/>
      <c r="B52" s="48" t="s">
        <v>12</v>
      </c>
      <c r="C52" s="46"/>
      <c r="D52" s="47"/>
      <c r="E52" s="47"/>
      <c r="F52" s="47"/>
      <c r="G52" s="47"/>
      <c r="H52" s="47"/>
      <c r="I52" s="47"/>
      <c r="J52" s="47"/>
      <c r="K52" s="33"/>
    </row>
    <row r="53" spans="1:1034" ht="15" customHeight="1" x14ac:dyDescent="0.25">
      <c r="A53" s="29"/>
      <c r="B53" s="238" t="s">
        <v>55</v>
      </c>
      <c r="C53" s="238"/>
      <c r="D53" s="238"/>
      <c r="E53" s="238"/>
      <c r="F53" s="238"/>
      <c r="G53" s="238"/>
      <c r="H53" s="238"/>
      <c r="I53" s="238"/>
      <c r="J53" s="238"/>
      <c r="K53" s="238"/>
      <c r="L53" s="238"/>
      <c r="M53" s="238"/>
      <c r="N53" s="238"/>
      <c r="O53" s="238"/>
      <c r="P53" s="238"/>
      <c r="Q53" s="238"/>
      <c r="R53" s="238"/>
      <c r="S53" s="238"/>
      <c r="T53" s="238"/>
    </row>
    <row r="54" spans="1:1034" ht="16.899999999999999" customHeight="1" x14ac:dyDescent="0.25">
      <c r="B54" s="235" t="s">
        <v>56</v>
      </c>
      <c r="C54" s="235"/>
      <c r="D54" s="235"/>
      <c r="E54" s="235"/>
      <c r="F54" s="235"/>
      <c r="G54" s="235"/>
      <c r="H54" s="235"/>
      <c r="I54" s="235"/>
      <c r="J54" s="235"/>
      <c r="K54" s="235"/>
      <c r="L54" s="235"/>
      <c r="M54" s="235"/>
      <c r="N54" s="235"/>
      <c r="O54" s="235"/>
      <c r="P54" s="235"/>
      <c r="Q54" s="235"/>
      <c r="R54" s="235"/>
      <c r="S54" s="235"/>
      <c r="T54" s="235"/>
    </row>
    <row r="55" spans="1:1034" ht="15" customHeight="1" x14ac:dyDescent="0.25">
      <c r="B55" s="236" t="s">
        <v>62</v>
      </c>
      <c r="C55" s="236"/>
      <c r="D55" s="236"/>
      <c r="E55" s="236"/>
      <c r="F55" s="236"/>
      <c r="G55" s="236"/>
      <c r="H55" s="236"/>
      <c r="I55" s="236"/>
      <c r="J55" s="236"/>
      <c r="K55" s="236"/>
      <c r="L55" s="236"/>
      <c r="M55" s="236"/>
      <c r="N55" s="236"/>
      <c r="O55" s="236"/>
      <c r="P55" s="236"/>
      <c r="Q55" s="236"/>
      <c r="R55" s="236"/>
      <c r="S55" s="236"/>
      <c r="T55" s="236"/>
    </row>
    <row r="56" spans="1:1034" ht="15" customHeight="1" x14ac:dyDescent="0.25">
      <c r="B56" s="237" t="s">
        <v>57</v>
      </c>
      <c r="C56" s="237"/>
      <c r="D56" s="237"/>
      <c r="E56" s="237"/>
      <c r="F56" s="237"/>
      <c r="G56" s="237"/>
      <c r="H56" s="237"/>
      <c r="I56" s="237"/>
      <c r="J56" s="237"/>
      <c r="K56" s="237"/>
      <c r="L56" s="237"/>
      <c r="M56" s="237"/>
      <c r="N56" s="237"/>
      <c r="O56" s="237"/>
      <c r="P56" s="237"/>
      <c r="Q56" s="237"/>
      <c r="R56" s="237"/>
      <c r="S56" s="237"/>
      <c r="T56" s="237"/>
    </row>
    <row r="57" spans="1:1034" ht="17.649999999999999" customHeight="1" x14ac:dyDescent="0.25">
      <c r="B57" s="234" t="s">
        <v>58</v>
      </c>
      <c r="C57" s="234"/>
      <c r="D57" s="234"/>
      <c r="E57" s="234"/>
      <c r="F57" s="234"/>
      <c r="G57" s="234"/>
      <c r="H57" s="234"/>
      <c r="I57" s="234"/>
      <c r="J57" s="234"/>
      <c r="K57" s="234"/>
      <c r="L57" s="234"/>
      <c r="M57" s="234"/>
      <c r="N57" s="234"/>
      <c r="O57" s="234"/>
      <c r="P57" s="234"/>
      <c r="Q57" s="234"/>
      <c r="R57" s="234"/>
      <c r="S57" s="234"/>
      <c r="T57" s="234"/>
    </row>
    <row r="58" spans="1:1034" s="31" customFormat="1" x14ac:dyDescent="0.25">
      <c r="A58" s="30"/>
      <c r="B58" s="38" t="s">
        <v>59</v>
      </c>
      <c r="C58" s="38"/>
      <c r="D58" s="38"/>
      <c r="E58" s="38"/>
      <c r="F58" s="38"/>
      <c r="G58" s="38"/>
      <c r="H58" s="38"/>
      <c r="I58" s="38"/>
      <c r="J58" s="38"/>
      <c r="K58" s="22"/>
      <c r="L58" s="22"/>
      <c r="M58" s="22"/>
      <c r="N58" s="22"/>
      <c r="O58" s="22"/>
      <c r="P58" s="22"/>
      <c r="Q58" s="22"/>
      <c r="R58" s="22"/>
      <c r="S58" s="22"/>
      <c r="T58" s="22"/>
      <c r="U58" s="30"/>
      <c r="V58" s="30"/>
      <c r="W58" s="30"/>
      <c r="X58" s="30"/>
      <c r="Y58" s="30"/>
      <c r="Z58" s="30"/>
      <c r="AA58" s="30"/>
      <c r="AB58" s="30"/>
      <c r="AC58" s="30"/>
      <c r="AD58" s="30"/>
      <c r="AE58" s="30"/>
      <c r="AF58" s="30"/>
      <c r="AG58" s="30"/>
      <c r="AH58" s="30"/>
      <c r="AI58" s="30"/>
      <c r="AJ58" s="30"/>
      <c r="AK58" s="30"/>
      <c r="AL58" s="30"/>
      <c r="AM58" s="30"/>
      <c r="AN58" s="30"/>
      <c r="AO58" s="30"/>
      <c r="AP58" s="30"/>
      <c r="AQ58" s="30"/>
      <c r="AR58" s="30"/>
      <c r="AS58" s="30"/>
      <c r="AT58" s="30"/>
      <c r="AU58" s="30"/>
      <c r="AV58" s="30"/>
      <c r="AW58" s="30"/>
      <c r="AX58" s="30"/>
      <c r="AY58" s="30"/>
      <c r="AZ58" s="30"/>
      <c r="BA58" s="30"/>
      <c r="BB58" s="30"/>
      <c r="BC58" s="30"/>
      <c r="BD58" s="30"/>
      <c r="BE58" s="30"/>
      <c r="BF58" s="30"/>
      <c r="BG58" s="30"/>
      <c r="BH58" s="30"/>
      <c r="BI58" s="30"/>
      <c r="BJ58" s="30"/>
      <c r="BK58" s="30"/>
      <c r="BL58" s="30"/>
      <c r="BM58" s="30"/>
      <c r="BN58" s="30"/>
      <c r="BO58" s="30"/>
      <c r="BP58" s="30"/>
      <c r="BQ58" s="30"/>
      <c r="BR58" s="30"/>
      <c r="BS58" s="30"/>
      <c r="BT58" s="30"/>
      <c r="BU58" s="30"/>
      <c r="BV58" s="30"/>
      <c r="BW58" s="30"/>
      <c r="BX58" s="30"/>
      <c r="BY58" s="30"/>
      <c r="BZ58" s="30"/>
      <c r="CA58" s="30"/>
      <c r="CB58" s="30"/>
      <c r="CC58" s="30"/>
      <c r="CD58" s="30"/>
      <c r="CE58" s="30"/>
      <c r="CF58" s="30"/>
      <c r="CG58" s="30"/>
      <c r="CH58" s="30"/>
      <c r="CI58" s="30"/>
      <c r="CJ58" s="30"/>
      <c r="CK58" s="30"/>
      <c r="CL58" s="30"/>
      <c r="CM58" s="30"/>
      <c r="CN58" s="30"/>
      <c r="CO58" s="30"/>
      <c r="CP58" s="30"/>
      <c r="CQ58" s="30"/>
      <c r="CR58" s="30"/>
      <c r="CS58" s="30"/>
      <c r="CT58" s="30"/>
      <c r="CU58" s="30"/>
      <c r="CV58" s="30"/>
      <c r="CW58" s="30"/>
      <c r="CX58" s="30"/>
      <c r="CY58" s="30"/>
      <c r="CZ58" s="30"/>
      <c r="DA58" s="30"/>
      <c r="DB58" s="30"/>
      <c r="DC58" s="30"/>
      <c r="DD58" s="30"/>
      <c r="DE58" s="30"/>
      <c r="DF58" s="30"/>
      <c r="DG58" s="30"/>
      <c r="DH58" s="30"/>
      <c r="DI58" s="30"/>
      <c r="DJ58" s="30"/>
      <c r="DK58" s="30"/>
      <c r="DL58" s="30"/>
      <c r="DM58" s="30"/>
      <c r="DN58" s="30"/>
      <c r="DO58" s="30"/>
      <c r="DP58" s="30"/>
      <c r="DQ58" s="30"/>
      <c r="DR58" s="30"/>
      <c r="DS58" s="30"/>
      <c r="DT58" s="30"/>
      <c r="DU58" s="30"/>
      <c r="DV58" s="30"/>
      <c r="DW58" s="30"/>
      <c r="DX58" s="30"/>
      <c r="DY58" s="30"/>
      <c r="DZ58" s="30"/>
      <c r="EA58" s="30"/>
      <c r="EB58" s="30"/>
      <c r="EC58" s="30"/>
      <c r="ED58" s="30"/>
      <c r="EE58" s="30"/>
      <c r="EF58" s="30"/>
      <c r="EG58" s="30"/>
      <c r="EH58" s="30"/>
      <c r="EI58" s="30"/>
      <c r="EJ58" s="30"/>
      <c r="EK58" s="30"/>
      <c r="EL58" s="30"/>
      <c r="EM58" s="30"/>
      <c r="EN58" s="30"/>
      <c r="EO58" s="30"/>
      <c r="EP58" s="30"/>
      <c r="EQ58" s="30"/>
      <c r="ER58" s="30"/>
      <c r="ES58" s="30"/>
      <c r="ET58" s="30"/>
      <c r="EU58" s="30"/>
      <c r="EV58" s="30"/>
      <c r="EW58" s="30"/>
      <c r="EX58" s="30"/>
      <c r="EY58" s="30"/>
      <c r="EZ58" s="30"/>
      <c r="FA58" s="30"/>
      <c r="FB58" s="30"/>
      <c r="FC58" s="30"/>
      <c r="FD58" s="30"/>
      <c r="FE58" s="30"/>
      <c r="FF58" s="30"/>
      <c r="FG58" s="30"/>
      <c r="FH58" s="30"/>
      <c r="FI58" s="30"/>
      <c r="FJ58" s="30"/>
      <c r="FK58" s="30"/>
      <c r="FL58" s="30"/>
      <c r="FM58" s="30"/>
      <c r="FN58" s="30"/>
      <c r="FO58" s="30"/>
      <c r="FP58" s="30"/>
      <c r="FQ58" s="30"/>
      <c r="FR58" s="30"/>
      <c r="FS58" s="30"/>
      <c r="FT58" s="30"/>
      <c r="FU58" s="30"/>
      <c r="FV58" s="30"/>
      <c r="FW58" s="30"/>
      <c r="FX58" s="30"/>
      <c r="FY58" s="30"/>
      <c r="FZ58" s="30"/>
      <c r="GA58" s="30"/>
      <c r="GB58" s="30"/>
      <c r="GC58" s="30"/>
      <c r="GD58" s="30"/>
      <c r="GE58" s="30"/>
      <c r="GF58" s="30"/>
      <c r="GG58" s="30"/>
      <c r="GH58" s="30"/>
      <c r="GI58" s="30"/>
      <c r="GJ58" s="30"/>
      <c r="GK58" s="30"/>
      <c r="GL58" s="30"/>
      <c r="GM58" s="30"/>
      <c r="GN58" s="30"/>
      <c r="GO58" s="30"/>
      <c r="GP58" s="30"/>
      <c r="GQ58" s="30"/>
      <c r="GR58" s="30"/>
      <c r="GS58" s="30"/>
      <c r="GT58" s="30"/>
      <c r="GU58" s="30"/>
      <c r="GV58" s="30"/>
      <c r="GW58" s="30"/>
      <c r="GX58" s="30"/>
      <c r="GY58" s="30"/>
      <c r="GZ58" s="30"/>
      <c r="HA58" s="30"/>
      <c r="HB58" s="30"/>
      <c r="HC58" s="30"/>
      <c r="HD58" s="30"/>
      <c r="HE58" s="30"/>
      <c r="HF58" s="30"/>
      <c r="HG58" s="30"/>
      <c r="HH58" s="30"/>
      <c r="HI58" s="30"/>
      <c r="HJ58" s="30"/>
      <c r="HK58" s="30"/>
      <c r="HL58" s="30"/>
      <c r="HM58" s="30"/>
      <c r="HN58" s="30"/>
      <c r="HO58" s="30"/>
      <c r="HP58" s="30"/>
      <c r="HQ58" s="30"/>
      <c r="HR58" s="30"/>
      <c r="HS58" s="30"/>
      <c r="HT58" s="30"/>
      <c r="HU58" s="30"/>
      <c r="HV58" s="30"/>
      <c r="HW58" s="30"/>
      <c r="HX58" s="30"/>
      <c r="HY58" s="30"/>
      <c r="HZ58" s="30"/>
      <c r="IA58" s="30"/>
      <c r="IB58" s="30"/>
      <c r="IC58" s="30"/>
      <c r="ID58" s="30"/>
      <c r="IE58" s="30"/>
      <c r="IF58" s="30"/>
      <c r="IG58" s="30"/>
      <c r="IH58" s="30"/>
      <c r="II58" s="30"/>
      <c r="IJ58" s="30"/>
      <c r="IK58" s="30"/>
      <c r="IL58" s="30"/>
      <c r="IM58" s="30"/>
      <c r="IN58" s="30"/>
      <c r="IO58" s="30"/>
      <c r="IP58" s="30"/>
      <c r="IQ58" s="30"/>
      <c r="IR58" s="30"/>
      <c r="IS58" s="30"/>
      <c r="IT58" s="30"/>
      <c r="IU58" s="30"/>
      <c r="IV58" s="30"/>
      <c r="IW58" s="30"/>
      <c r="IX58" s="30"/>
      <c r="IY58" s="30"/>
      <c r="IZ58" s="30"/>
      <c r="JA58" s="30"/>
      <c r="JB58" s="30"/>
      <c r="JC58" s="30"/>
      <c r="JD58" s="30"/>
      <c r="JE58" s="30"/>
      <c r="JF58" s="30"/>
      <c r="JG58" s="30"/>
      <c r="JH58" s="30"/>
      <c r="JI58" s="30"/>
      <c r="JJ58" s="30"/>
      <c r="JK58" s="30"/>
      <c r="JL58" s="30"/>
      <c r="JM58" s="30"/>
      <c r="JN58" s="30"/>
      <c r="JO58" s="30"/>
      <c r="JP58" s="30"/>
      <c r="JQ58" s="30"/>
      <c r="JR58" s="30"/>
      <c r="JS58" s="30"/>
      <c r="JT58" s="30"/>
      <c r="JU58" s="30"/>
      <c r="JV58" s="30"/>
      <c r="JW58" s="30"/>
      <c r="JX58" s="30"/>
      <c r="JY58" s="30"/>
      <c r="JZ58" s="30"/>
      <c r="KA58" s="30"/>
      <c r="KB58" s="30"/>
      <c r="KC58" s="30"/>
      <c r="KD58" s="30"/>
      <c r="KE58" s="30"/>
      <c r="KF58" s="30"/>
      <c r="KG58" s="30"/>
      <c r="KH58" s="30"/>
      <c r="KI58" s="30"/>
      <c r="KJ58" s="30"/>
      <c r="KK58" s="30"/>
      <c r="KL58" s="30"/>
      <c r="KM58" s="30"/>
      <c r="KN58" s="30"/>
      <c r="KO58" s="30"/>
      <c r="KP58" s="30"/>
      <c r="KQ58" s="30"/>
      <c r="KR58" s="30"/>
      <c r="KS58" s="30"/>
      <c r="KT58" s="30"/>
      <c r="KU58" s="30"/>
      <c r="KV58" s="30"/>
      <c r="KW58" s="30"/>
      <c r="KX58" s="30"/>
      <c r="KY58" s="30"/>
      <c r="KZ58" s="30"/>
      <c r="LA58" s="30"/>
      <c r="LB58" s="30"/>
      <c r="LC58" s="30"/>
      <c r="LD58" s="30"/>
      <c r="LE58" s="30"/>
      <c r="LF58" s="30"/>
      <c r="LG58" s="30"/>
      <c r="LH58" s="30"/>
      <c r="LI58" s="30"/>
      <c r="LJ58" s="30"/>
      <c r="LK58" s="30"/>
      <c r="LL58" s="30"/>
      <c r="LM58" s="30"/>
      <c r="LN58" s="30"/>
      <c r="LO58" s="30"/>
      <c r="LP58" s="30"/>
      <c r="LQ58" s="30"/>
      <c r="LR58" s="30"/>
      <c r="LS58" s="30"/>
      <c r="LT58" s="30"/>
      <c r="LU58" s="30"/>
      <c r="LV58" s="30"/>
      <c r="LW58" s="30"/>
      <c r="LX58" s="30"/>
      <c r="LY58" s="30"/>
      <c r="LZ58" s="30"/>
      <c r="MA58" s="30"/>
      <c r="MB58" s="30"/>
      <c r="MC58" s="30"/>
      <c r="MD58" s="30"/>
      <c r="ME58" s="30"/>
      <c r="MF58" s="30"/>
      <c r="MG58" s="30"/>
      <c r="MH58" s="30"/>
      <c r="MI58" s="30"/>
      <c r="MJ58" s="30"/>
      <c r="MK58" s="30"/>
      <c r="ML58" s="30"/>
      <c r="MM58" s="30"/>
      <c r="MN58" s="30"/>
      <c r="MO58" s="30"/>
      <c r="MP58" s="30"/>
      <c r="MQ58" s="30"/>
      <c r="MR58" s="30"/>
      <c r="MS58" s="30"/>
      <c r="MT58" s="30"/>
      <c r="MU58" s="30"/>
      <c r="MV58" s="30"/>
      <c r="MW58" s="30"/>
      <c r="MX58" s="30"/>
      <c r="MY58" s="30"/>
      <c r="MZ58" s="30"/>
      <c r="NA58" s="30"/>
      <c r="NB58" s="30"/>
      <c r="NC58" s="30"/>
      <c r="ND58" s="30"/>
      <c r="NE58" s="30"/>
      <c r="NF58" s="30"/>
      <c r="NG58" s="30"/>
      <c r="NH58" s="30"/>
      <c r="NI58" s="30"/>
      <c r="NJ58" s="30"/>
      <c r="NK58" s="30"/>
      <c r="NL58" s="30"/>
      <c r="NM58" s="30"/>
      <c r="NN58" s="30"/>
      <c r="NO58" s="30"/>
      <c r="NP58" s="30"/>
      <c r="NQ58" s="30"/>
      <c r="NR58" s="30"/>
      <c r="NS58" s="30"/>
      <c r="NT58" s="30"/>
      <c r="NU58" s="30"/>
      <c r="NV58" s="30"/>
      <c r="NW58" s="30"/>
      <c r="NX58" s="30"/>
      <c r="NY58" s="30"/>
      <c r="NZ58" s="30"/>
      <c r="OA58" s="30"/>
      <c r="OB58" s="30"/>
      <c r="OC58" s="30"/>
      <c r="OD58" s="30"/>
      <c r="OE58" s="30"/>
      <c r="OF58" s="30"/>
      <c r="OG58" s="30"/>
      <c r="OH58" s="30"/>
      <c r="OI58" s="30"/>
      <c r="OJ58" s="30"/>
      <c r="OK58" s="30"/>
      <c r="OL58" s="30"/>
      <c r="OM58" s="30"/>
      <c r="ON58" s="30"/>
      <c r="OO58" s="30"/>
      <c r="OP58" s="30"/>
      <c r="OQ58" s="30"/>
      <c r="OR58" s="30"/>
      <c r="OS58" s="30"/>
      <c r="OT58" s="30"/>
      <c r="OU58" s="30"/>
      <c r="OV58" s="30"/>
      <c r="OW58" s="30"/>
      <c r="OX58" s="30"/>
      <c r="OY58" s="30"/>
      <c r="OZ58" s="30"/>
      <c r="PA58" s="30"/>
      <c r="PB58" s="30"/>
      <c r="PC58" s="30"/>
      <c r="PD58" s="30"/>
      <c r="PE58" s="30"/>
      <c r="PF58" s="30"/>
      <c r="PG58" s="30"/>
      <c r="PH58" s="30"/>
      <c r="PI58" s="30"/>
      <c r="PJ58" s="30"/>
      <c r="PK58" s="30"/>
      <c r="PL58" s="30"/>
      <c r="PM58" s="30"/>
      <c r="PN58" s="30"/>
      <c r="PO58" s="30"/>
      <c r="PP58" s="30"/>
      <c r="PQ58" s="30"/>
      <c r="PR58" s="30"/>
      <c r="PS58" s="30"/>
      <c r="PT58" s="30"/>
      <c r="PU58" s="30"/>
      <c r="PV58" s="30"/>
      <c r="PW58" s="30"/>
      <c r="PX58" s="30"/>
      <c r="PY58" s="30"/>
      <c r="PZ58" s="30"/>
      <c r="QA58" s="30"/>
      <c r="QB58" s="30"/>
      <c r="QC58" s="30"/>
      <c r="QD58" s="30"/>
      <c r="QE58" s="30"/>
      <c r="QF58" s="30"/>
      <c r="QG58" s="30"/>
      <c r="QH58" s="30"/>
      <c r="QI58" s="30"/>
      <c r="QJ58" s="30"/>
      <c r="QK58" s="30"/>
      <c r="QL58" s="30"/>
      <c r="QM58" s="30"/>
      <c r="QN58" s="30"/>
      <c r="QO58" s="30"/>
      <c r="QP58" s="30"/>
      <c r="QQ58" s="30"/>
      <c r="QR58" s="30"/>
      <c r="QS58" s="30"/>
      <c r="QT58" s="30"/>
      <c r="QU58" s="30"/>
      <c r="QV58" s="30"/>
      <c r="QW58" s="30"/>
      <c r="QX58" s="30"/>
      <c r="QY58" s="30"/>
      <c r="QZ58" s="30"/>
      <c r="RA58" s="30"/>
      <c r="RB58" s="30"/>
      <c r="RC58" s="30"/>
      <c r="RD58" s="30"/>
      <c r="RE58" s="30"/>
      <c r="RF58" s="30"/>
      <c r="RG58" s="30"/>
      <c r="RH58" s="30"/>
      <c r="RI58" s="30"/>
      <c r="RJ58" s="30"/>
      <c r="RK58" s="30"/>
      <c r="RL58" s="30"/>
      <c r="RM58" s="30"/>
      <c r="RN58" s="30"/>
      <c r="RO58" s="30"/>
      <c r="RP58" s="30"/>
      <c r="RQ58" s="30"/>
      <c r="RR58" s="30"/>
      <c r="RS58" s="30"/>
      <c r="RT58" s="30"/>
      <c r="RU58" s="30"/>
      <c r="RV58" s="30"/>
      <c r="RW58" s="30"/>
      <c r="RX58" s="30"/>
      <c r="RY58" s="30"/>
      <c r="RZ58" s="30"/>
      <c r="SA58" s="30"/>
      <c r="SB58" s="30"/>
      <c r="SC58" s="30"/>
      <c r="SD58" s="30"/>
      <c r="SE58" s="30"/>
      <c r="SF58" s="30"/>
      <c r="SG58" s="30"/>
      <c r="SH58" s="30"/>
      <c r="SI58" s="30"/>
      <c r="SJ58" s="30"/>
      <c r="SK58" s="30"/>
      <c r="SL58" s="30"/>
      <c r="SM58" s="30"/>
      <c r="SN58" s="30"/>
      <c r="SO58" s="30"/>
      <c r="SP58" s="30"/>
      <c r="SQ58" s="30"/>
      <c r="SR58" s="30"/>
      <c r="SS58" s="30"/>
      <c r="ST58" s="30"/>
      <c r="SU58" s="30"/>
      <c r="SV58" s="30"/>
      <c r="SW58" s="30"/>
      <c r="SX58" s="30"/>
      <c r="SY58" s="30"/>
      <c r="SZ58" s="30"/>
      <c r="TA58" s="30"/>
      <c r="TB58" s="30"/>
      <c r="TC58" s="30"/>
      <c r="TD58" s="30"/>
      <c r="TE58" s="30"/>
      <c r="TF58" s="30"/>
      <c r="TG58" s="30"/>
      <c r="TH58" s="30"/>
      <c r="TI58" s="30"/>
      <c r="TJ58" s="30"/>
      <c r="TK58" s="30"/>
      <c r="TL58" s="30"/>
      <c r="TM58" s="30"/>
      <c r="TN58" s="30"/>
      <c r="TO58" s="30"/>
      <c r="TP58" s="30"/>
      <c r="TQ58" s="30"/>
      <c r="TR58" s="30"/>
      <c r="TS58" s="30"/>
      <c r="TT58" s="30"/>
      <c r="TU58" s="30"/>
      <c r="TV58" s="30"/>
      <c r="TW58" s="30"/>
      <c r="TX58" s="30"/>
      <c r="TY58" s="30"/>
      <c r="TZ58" s="30"/>
      <c r="UA58" s="30"/>
      <c r="UB58" s="30"/>
      <c r="UC58" s="30"/>
      <c r="UD58" s="30"/>
      <c r="UE58" s="30"/>
      <c r="UF58" s="30"/>
      <c r="UG58" s="30"/>
      <c r="UH58" s="30"/>
      <c r="UI58" s="30"/>
      <c r="UJ58" s="30"/>
      <c r="UK58" s="30"/>
      <c r="UL58" s="30"/>
      <c r="UM58" s="30"/>
      <c r="UN58" s="30"/>
      <c r="UO58" s="30"/>
      <c r="UP58" s="30"/>
      <c r="UQ58" s="30"/>
      <c r="UR58" s="30"/>
      <c r="US58" s="30"/>
      <c r="UT58" s="30"/>
      <c r="UU58" s="30"/>
      <c r="UV58" s="30"/>
      <c r="UW58" s="30"/>
      <c r="UX58" s="30"/>
      <c r="UY58" s="30"/>
      <c r="UZ58" s="30"/>
      <c r="VA58" s="30"/>
      <c r="VB58" s="30"/>
      <c r="VC58" s="30"/>
      <c r="VD58" s="30"/>
      <c r="VE58" s="30"/>
      <c r="VF58" s="30"/>
      <c r="VG58" s="30"/>
      <c r="VH58" s="30"/>
      <c r="VI58" s="30"/>
      <c r="VJ58" s="30"/>
      <c r="VK58" s="30"/>
      <c r="VL58" s="30"/>
      <c r="VM58" s="30"/>
      <c r="VN58" s="30"/>
      <c r="VO58" s="30"/>
      <c r="VP58" s="30"/>
      <c r="VQ58" s="30"/>
      <c r="VR58" s="30"/>
      <c r="VS58" s="30"/>
      <c r="VT58" s="30"/>
      <c r="VU58" s="30"/>
      <c r="VV58" s="30"/>
      <c r="VW58" s="30"/>
      <c r="VX58" s="30"/>
      <c r="VY58" s="30"/>
      <c r="VZ58" s="30"/>
      <c r="WA58" s="30"/>
      <c r="WB58" s="30"/>
      <c r="WC58" s="30"/>
      <c r="WD58" s="30"/>
      <c r="WE58" s="30"/>
      <c r="WF58" s="30"/>
      <c r="WG58" s="30"/>
      <c r="WH58" s="30"/>
      <c r="WI58" s="30"/>
      <c r="WJ58" s="30"/>
      <c r="WK58" s="30"/>
      <c r="WL58" s="30"/>
      <c r="WM58" s="30"/>
      <c r="WN58" s="30"/>
      <c r="WO58" s="30"/>
      <c r="WP58" s="30"/>
      <c r="WQ58" s="30"/>
      <c r="WR58" s="30"/>
      <c r="WS58" s="30"/>
      <c r="WT58" s="30"/>
      <c r="WU58" s="30"/>
      <c r="WV58" s="30"/>
      <c r="WW58" s="30"/>
      <c r="WX58" s="30"/>
      <c r="WY58" s="30"/>
      <c r="WZ58" s="30"/>
      <c r="XA58" s="30"/>
      <c r="XB58" s="30"/>
      <c r="XC58" s="30"/>
      <c r="XD58" s="30"/>
      <c r="XE58" s="30"/>
      <c r="XF58" s="30"/>
      <c r="XG58" s="30"/>
      <c r="XH58" s="30"/>
      <c r="XI58" s="30"/>
      <c r="XJ58" s="30"/>
      <c r="XK58" s="30"/>
      <c r="XL58" s="30"/>
      <c r="XM58" s="30"/>
      <c r="XN58" s="30"/>
      <c r="XO58" s="30"/>
      <c r="XP58" s="30"/>
      <c r="XQ58" s="30"/>
      <c r="XR58" s="30"/>
      <c r="XS58" s="30"/>
      <c r="XT58" s="30"/>
      <c r="XU58" s="30"/>
      <c r="XV58" s="30"/>
      <c r="XW58" s="30"/>
      <c r="XX58" s="30"/>
      <c r="XY58" s="30"/>
      <c r="XZ58" s="30"/>
      <c r="YA58" s="30"/>
      <c r="YB58" s="30"/>
      <c r="YC58" s="30"/>
      <c r="YD58" s="30"/>
      <c r="YE58" s="30"/>
      <c r="YF58" s="30"/>
      <c r="YG58" s="30"/>
      <c r="YH58" s="30"/>
      <c r="YI58" s="30"/>
      <c r="YJ58" s="30"/>
      <c r="YK58" s="30"/>
      <c r="YL58" s="30"/>
      <c r="YM58" s="30"/>
      <c r="YN58" s="30"/>
      <c r="YO58" s="30"/>
      <c r="YP58" s="30"/>
      <c r="YQ58" s="30"/>
      <c r="YR58" s="30"/>
      <c r="YS58" s="30"/>
      <c r="YT58" s="30"/>
      <c r="YU58" s="30"/>
      <c r="YV58" s="30"/>
      <c r="YW58" s="30"/>
      <c r="YX58" s="30"/>
      <c r="YY58" s="30"/>
      <c r="YZ58" s="30"/>
      <c r="ZA58" s="30"/>
      <c r="ZB58" s="30"/>
      <c r="ZC58" s="30"/>
      <c r="ZD58" s="30"/>
      <c r="ZE58" s="30"/>
      <c r="ZF58" s="30"/>
      <c r="ZG58" s="30"/>
      <c r="ZH58" s="30"/>
      <c r="ZI58" s="30"/>
      <c r="ZJ58" s="30"/>
      <c r="ZK58" s="30"/>
      <c r="ZL58" s="30"/>
      <c r="ZM58" s="30"/>
      <c r="ZN58" s="30"/>
      <c r="ZO58" s="30"/>
      <c r="ZP58" s="30"/>
      <c r="ZQ58" s="30"/>
      <c r="ZR58" s="30"/>
      <c r="ZS58" s="30"/>
      <c r="ZT58" s="30"/>
      <c r="ZU58" s="30"/>
      <c r="ZV58" s="30"/>
      <c r="ZW58" s="30"/>
      <c r="ZX58" s="30"/>
      <c r="ZY58" s="30"/>
      <c r="ZZ58" s="30"/>
      <c r="AAA58" s="30"/>
      <c r="AAB58" s="30"/>
      <c r="AAC58" s="30"/>
      <c r="AAD58" s="30"/>
      <c r="AAE58" s="30"/>
      <c r="AAF58" s="30"/>
      <c r="AAG58" s="30"/>
      <c r="AAH58" s="30"/>
      <c r="AAI58" s="30"/>
      <c r="AAJ58" s="30"/>
      <c r="AAK58" s="30"/>
      <c r="AAL58" s="30"/>
      <c r="AAM58" s="30"/>
      <c r="AAN58" s="30"/>
      <c r="AAO58" s="30"/>
      <c r="AAP58" s="30"/>
      <c r="AAQ58" s="30"/>
      <c r="AAR58" s="30"/>
      <c r="AAS58" s="30"/>
      <c r="AAT58" s="30"/>
      <c r="AAU58" s="30"/>
      <c r="AAV58" s="30"/>
      <c r="AAW58" s="30"/>
      <c r="AAX58" s="30"/>
      <c r="AAY58" s="30"/>
      <c r="AAZ58" s="30"/>
      <c r="ABA58" s="30"/>
      <c r="ABB58" s="30"/>
      <c r="ABC58" s="30"/>
      <c r="ABD58" s="30"/>
      <c r="ABE58" s="30"/>
      <c r="ABF58" s="30"/>
      <c r="ABG58" s="30"/>
      <c r="ABH58" s="30"/>
      <c r="ABI58" s="30"/>
      <c r="ABJ58" s="30"/>
      <c r="ABK58" s="30"/>
      <c r="ABL58" s="30"/>
      <c r="ABM58" s="30"/>
      <c r="ABN58" s="30"/>
      <c r="ABO58" s="30"/>
      <c r="ABP58" s="30"/>
      <c r="ABQ58" s="30"/>
      <c r="ABR58" s="30"/>
      <c r="ABS58" s="30"/>
      <c r="ABT58" s="30"/>
      <c r="ABU58" s="30"/>
      <c r="ABV58" s="30"/>
      <c r="ABW58" s="30"/>
      <c r="ABX58" s="30"/>
      <c r="ABY58" s="30"/>
      <c r="ABZ58" s="30"/>
      <c r="ACA58" s="30"/>
      <c r="ACB58" s="30"/>
      <c r="ACC58" s="30"/>
      <c r="ACD58" s="30"/>
      <c r="ACE58" s="30"/>
      <c r="ACF58" s="30"/>
      <c r="ACG58" s="30"/>
      <c r="ACH58" s="30"/>
      <c r="ACI58" s="30"/>
      <c r="ACJ58" s="30"/>
      <c r="ACK58" s="30"/>
      <c r="ACL58" s="30"/>
      <c r="ACM58" s="30"/>
      <c r="ACN58" s="30"/>
      <c r="ACO58" s="30"/>
      <c r="ACP58" s="30"/>
      <c r="ACQ58" s="30"/>
      <c r="ACR58" s="30"/>
      <c r="ACS58" s="30"/>
      <c r="ACT58" s="30"/>
      <c r="ACU58" s="30"/>
      <c r="ACV58" s="30"/>
      <c r="ACW58" s="30"/>
      <c r="ACX58" s="30"/>
      <c r="ACY58" s="30"/>
      <c r="ACZ58" s="30"/>
      <c r="ADA58" s="30"/>
      <c r="ADB58" s="30"/>
      <c r="ADC58" s="30"/>
      <c r="ADD58" s="30"/>
      <c r="ADE58" s="30"/>
      <c r="ADF58" s="30"/>
      <c r="ADG58" s="30"/>
      <c r="ADH58" s="30"/>
      <c r="ADI58" s="30"/>
      <c r="ADJ58" s="30"/>
      <c r="ADK58" s="30"/>
      <c r="ADL58" s="30"/>
      <c r="ADM58" s="30"/>
      <c r="ADN58" s="30"/>
      <c r="ADO58" s="30"/>
      <c r="ADP58" s="30"/>
      <c r="ADQ58" s="30"/>
      <c r="ADR58" s="30"/>
      <c r="ADS58" s="30"/>
      <c r="ADT58" s="30"/>
      <c r="ADU58" s="30"/>
      <c r="ADV58" s="30"/>
      <c r="ADW58" s="30"/>
      <c r="ADX58" s="30"/>
      <c r="ADY58" s="30"/>
      <c r="ADZ58" s="30"/>
      <c r="AEA58" s="30"/>
      <c r="AEB58" s="30"/>
      <c r="AEC58" s="30"/>
      <c r="AED58" s="30"/>
      <c r="AEE58" s="30"/>
      <c r="AEF58" s="30"/>
      <c r="AEG58" s="30"/>
      <c r="AEH58" s="30"/>
      <c r="AEI58" s="30"/>
      <c r="AEJ58" s="30"/>
      <c r="AEK58" s="30"/>
      <c r="AEL58" s="30"/>
      <c r="AEM58" s="30"/>
      <c r="AEN58" s="30"/>
      <c r="AEO58" s="30"/>
      <c r="AEP58" s="30"/>
      <c r="AEQ58" s="30"/>
      <c r="AER58" s="30"/>
      <c r="AES58" s="30"/>
      <c r="AET58" s="30"/>
      <c r="AEU58" s="30"/>
      <c r="AEV58" s="30"/>
      <c r="AEW58" s="30"/>
      <c r="AEX58" s="30"/>
      <c r="AEY58" s="30"/>
      <c r="AEZ58" s="30"/>
      <c r="AFA58" s="30"/>
      <c r="AFB58" s="30"/>
      <c r="AFC58" s="30"/>
      <c r="AFD58" s="30"/>
      <c r="AFE58" s="30"/>
      <c r="AFF58" s="30"/>
      <c r="AFG58" s="30"/>
      <c r="AFH58" s="30"/>
      <c r="AFI58" s="30"/>
      <c r="AFJ58" s="30"/>
      <c r="AFK58" s="30"/>
      <c r="AFL58" s="30"/>
      <c r="AFM58" s="30"/>
      <c r="AFN58" s="30"/>
      <c r="AFO58" s="30"/>
      <c r="AFP58" s="30"/>
      <c r="AFQ58" s="30"/>
      <c r="AFR58" s="30"/>
      <c r="AFS58" s="30"/>
      <c r="AFT58" s="30"/>
      <c r="AFU58" s="30"/>
      <c r="AFV58" s="30"/>
      <c r="AFW58" s="30"/>
      <c r="AFX58" s="30"/>
      <c r="AFY58" s="30"/>
      <c r="AFZ58" s="30"/>
      <c r="AGA58" s="30"/>
      <c r="AGB58" s="30"/>
      <c r="AGC58" s="30"/>
      <c r="AGD58" s="30"/>
      <c r="AGE58" s="30"/>
      <c r="AGF58" s="30"/>
      <c r="AGG58" s="30"/>
      <c r="AGH58" s="30"/>
      <c r="AGI58" s="30"/>
      <c r="AGJ58" s="30"/>
      <c r="AGK58" s="30"/>
      <c r="AGL58" s="30"/>
      <c r="AGM58" s="30"/>
      <c r="AGN58" s="30"/>
      <c r="AGO58" s="30"/>
      <c r="AGP58" s="30"/>
      <c r="AGQ58" s="30"/>
      <c r="AGR58" s="30"/>
      <c r="AGS58" s="30"/>
      <c r="AGT58" s="30"/>
      <c r="AGU58" s="30"/>
      <c r="AGV58" s="30"/>
      <c r="AGW58" s="30"/>
      <c r="AGX58" s="30"/>
      <c r="AGY58" s="30"/>
      <c r="AGZ58" s="30"/>
      <c r="AHA58" s="30"/>
      <c r="AHB58" s="30"/>
      <c r="AHC58" s="30"/>
      <c r="AHD58" s="30"/>
      <c r="AHE58" s="30"/>
      <c r="AHF58" s="30"/>
      <c r="AHG58" s="30"/>
      <c r="AHH58" s="30"/>
      <c r="AHI58" s="30"/>
      <c r="AHJ58" s="30"/>
      <c r="AHK58" s="30"/>
      <c r="AHL58" s="30"/>
      <c r="AHM58" s="30"/>
      <c r="AHN58" s="30"/>
      <c r="AHO58" s="30"/>
      <c r="AHP58" s="30"/>
      <c r="AHQ58" s="30"/>
      <c r="AHR58" s="30"/>
      <c r="AHS58" s="30"/>
      <c r="AHT58" s="30"/>
      <c r="AHU58" s="30"/>
      <c r="AHV58" s="30"/>
      <c r="AHW58" s="30"/>
      <c r="AHX58" s="30"/>
      <c r="AHY58" s="30"/>
      <c r="AHZ58" s="30"/>
      <c r="AIA58" s="30"/>
      <c r="AIB58" s="30"/>
      <c r="AIC58" s="30"/>
      <c r="AID58" s="30"/>
      <c r="AIE58" s="30"/>
      <c r="AIF58" s="30"/>
      <c r="AIG58" s="30"/>
      <c r="AIH58" s="30"/>
      <c r="AII58" s="30"/>
      <c r="AIJ58" s="30"/>
      <c r="AIK58" s="30"/>
      <c r="AIL58" s="30"/>
      <c r="AIM58" s="30"/>
      <c r="AIN58" s="30"/>
      <c r="AIO58" s="30"/>
      <c r="AIP58" s="30"/>
      <c r="AIQ58" s="30"/>
      <c r="AIR58" s="30"/>
      <c r="AIS58" s="30"/>
      <c r="AIT58" s="30"/>
      <c r="AIU58" s="30"/>
      <c r="AIV58" s="30"/>
      <c r="AIW58" s="30"/>
      <c r="AIX58" s="30"/>
      <c r="AIY58" s="30"/>
      <c r="AIZ58" s="30"/>
      <c r="AJA58" s="30"/>
      <c r="AJB58" s="30"/>
      <c r="AJC58" s="30"/>
      <c r="AJD58" s="30"/>
      <c r="AJE58" s="30"/>
      <c r="AJF58" s="30"/>
      <c r="AJG58" s="30"/>
      <c r="AJH58" s="30"/>
      <c r="AJI58" s="30"/>
      <c r="AJJ58" s="30"/>
      <c r="AJK58" s="30"/>
      <c r="AJL58" s="30"/>
      <c r="AJM58" s="30"/>
      <c r="AJN58" s="30"/>
      <c r="AJO58" s="30"/>
      <c r="AJP58" s="30"/>
      <c r="AJQ58" s="30"/>
      <c r="AJR58" s="30"/>
      <c r="AJS58" s="30"/>
      <c r="AJT58" s="30"/>
      <c r="AJU58" s="30"/>
      <c r="AJV58" s="30"/>
      <c r="AJW58" s="30"/>
      <c r="AJX58" s="30"/>
      <c r="AJY58" s="30"/>
      <c r="AJZ58" s="30"/>
      <c r="AKA58" s="30"/>
      <c r="AKB58" s="30"/>
      <c r="AKC58" s="30"/>
      <c r="AKD58" s="30"/>
      <c r="AKE58" s="30"/>
      <c r="AKF58" s="30"/>
      <c r="AKG58" s="30"/>
      <c r="AKH58" s="30"/>
      <c r="AKI58" s="30"/>
      <c r="AKJ58" s="30"/>
      <c r="AKK58" s="30"/>
      <c r="AKL58" s="30"/>
      <c r="AKM58" s="30"/>
      <c r="AKN58" s="30"/>
      <c r="AKO58" s="30"/>
      <c r="AKP58" s="30"/>
      <c r="AKQ58" s="30"/>
      <c r="AKR58" s="30"/>
      <c r="AKS58" s="30"/>
      <c r="AKT58" s="30"/>
      <c r="AKU58" s="30"/>
      <c r="AKV58" s="30"/>
      <c r="AKW58" s="30"/>
      <c r="AKX58" s="30"/>
      <c r="AKY58" s="30"/>
      <c r="AKZ58" s="30"/>
      <c r="ALA58" s="30"/>
      <c r="ALB58" s="30"/>
      <c r="ALC58" s="30"/>
      <c r="ALD58" s="30"/>
      <c r="ALE58" s="30"/>
      <c r="ALF58" s="30"/>
      <c r="ALG58" s="30"/>
      <c r="ALH58" s="30"/>
      <c r="ALI58" s="30"/>
      <c r="ALJ58" s="30"/>
      <c r="ALK58" s="30"/>
      <c r="ALL58" s="30"/>
      <c r="ALM58" s="30"/>
      <c r="ALN58" s="30"/>
      <c r="ALO58" s="30"/>
      <c r="ALP58" s="30"/>
      <c r="ALQ58" s="30"/>
      <c r="ALR58" s="30"/>
      <c r="ALS58" s="30"/>
      <c r="ALT58" s="30"/>
      <c r="ALU58" s="30"/>
      <c r="ALV58" s="30"/>
      <c r="ALW58" s="30"/>
      <c r="ALX58" s="30"/>
      <c r="ALY58" s="30"/>
      <c r="ALZ58" s="30"/>
      <c r="AMA58" s="30"/>
      <c r="AMB58" s="30"/>
      <c r="AMC58" s="30"/>
      <c r="AMD58" s="30"/>
      <c r="AME58" s="30"/>
      <c r="AMF58" s="30"/>
      <c r="AMG58" s="30"/>
      <c r="AMH58" s="30"/>
      <c r="AMI58" s="30"/>
      <c r="AMJ58" s="30"/>
      <c r="AMK58" s="30"/>
      <c r="AML58" s="30"/>
      <c r="AMM58" s="30"/>
      <c r="AMN58" s="30"/>
      <c r="AMO58" s="30"/>
      <c r="AMP58" s="30"/>
      <c r="AMQ58" s="30"/>
      <c r="AMR58" s="30"/>
      <c r="AMS58" s="30"/>
      <c r="AMT58" s="30"/>
    </row>
    <row r="59" spans="1:1034" x14ac:dyDescent="0.25">
      <c r="B59" s="22" t="s">
        <v>60</v>
      </c>
      <c r="C59" s="22"/>
      <c r="D59" s="38"/>
      <c r="E59" s="38"/>
      <c r="F59" s="38"/>
      <c r="G59" s="38"/>
      <c r="H59" s="38"/>
      <c r="I59" s="38"/>
      <c r="J59" s="38"/>
    </row>
    <row r="60" spans="1:1034" x14ac:dyDescent="0.25">
      <c r="B60" s="39" t="s">
        <v>61</v>
      </c>
      <c r="C60" s="39"/>
      <c r="D60" s="38"/>
      <c r="E60" s="38"/>
      <c r="F60" s="38"/>
      <c r="G60" s="38"/>
      <c r="H60" s="38"/>
      <c r="I60" s="38"/>
      <c r="J60" s="38"/>
    </row>
    <row r="61" spans="1:1034" x14ac:dyDescent="0.25">
      <c r="B61" s="21" t="s">
        <v>93</v>
      </c>
      <c r="G61" s="107"/>
      <c r="H61" s="22"/>
      <c r="I61" s="22"/>
      <c r="J61" s="22"/>
    </row>
    <row r="62" spans="1:1034" x14ac:dyDescent="0.25">
      <c r="B62" s="108" t="s">
        <v>94</v>
      </c>
      <c r="C62" s="108"/>
      <c r="D62" s="108"/>
      <c r="E62" s="108"/>
      <c r="F62" s="108"/>
      <c r="G62" s="109"/>
      <c r="H62" s="110"/>
      <c r="I62" s="110"/>
      <c r="J62" s="110"/>
      <c r="K62" s="110"/>
      <c r="L62" s="110"/>
    </row>
    <row r="63" spans="1:1034" x14ac:dyDescent="0.25">
      <c r="B63" s="223" t="s">
        <v>95</v>
      </c>
      <c r="C63" s="223"/>
      <c r="D63" s="223"/>
      <c r="E63" s="223"/>
      <c r="F63" s="223"/>
      <c r="G63" s="223"/>
      <c r="H63" s="223"/>
      <c r="I63" s="223"/>
      <c r="J63" s="223"/>
      <c r="K63" s="223"/>
      <c r="L63" s="223"/>
    </row>
  </sheetData>
  <mergeCells count="82">
    <mergeCell ref="C5:K5"/>
    <mergeCell ref="C6:K6"/>
    <mergeCell ref="C7:K7"/>
    <mergeCell ref="C8:K8"/>
    <mergeCell ref="C3:K3"/>
    <mergeCell ref="C4:K4"/>
    <mergeCell ref="D1:K1"/>
    <mergeCell ref="B57:T57"/>
    <mergeCell ref="B54:T54"/>
    <mergeCell ref="B55:T55"/>
    <mergeCell ref="B56:T56"/>
    <mergeCell ref="B53:T53"/>
    <mergeCell ref="P10:S10"/>
    <mergeCell ref="O10:O11"/>
    <mergeCell ref="N10:N11"/>
    <mergeCell ref="T10:T11"/>
    <mergeCell ref="T43:T46"/>
    <mergeCell ref="P25:P27"/>
    <mergeCell ref="J15:J23"/>
    <mergeCell ref="I15:I23"/>
    <mergeCell ref="H15:H23"/>
    <mergeCell ref="G15:G23"/>
    <mergeCell ref="B63:L63"/>
    <mergeCell ref="B10:B11"/>
    <mergeCell ref="D10:D11"/>
    <mergeCell ref="E10:E11"/>
    <mergeCell ref="F10:F11"/>
    <mergeCell ref="G10:G11"/>
    <mergeCell ref="L10:L11"/>
    <mergeCell ref="K10:K11"/>
    <mergeCell ref="J10:J11"/>
    <mergeCell ref="C10:C11"/>
    <mergeCell ref="H10:H11"/>
    <mergeCell ref="I10:I11"/>
    <mergeCell ref="K25:K27"/>
    <mergeCell ref="I30:I31"/>
    <mergeCell ref="H30:H31"/>
    <mergeCell ref="G30:G31"/>
    <mergeCell ref="U10:U11"/>
    <mergeCell ref="M10:M11"/>
    <mergeCell ref="Q43:Q46"/>
    <mergeCell ref="B43:B46"/>
    <mergeCell ref="A43:A46"/>
    <mergeCell ref="C43:C46"/>
    <mergeCell ref="D43:D46"/>
    <mergeCell ref="E43:E46"/>
    <mergeCell ref="F43:F46"/>
    <mergeCell ref="G43:G46"/>
    <mergeCell ref="H43:H46"/>
    <mergeCell ref="I43:I46"/>
    <mergeCell ref="J43:J46"/>
    <mergeCell ref="B30:B31"/>
    <mergeCell ref="R43:R46"/>
    <mergeCell ref="S43:S46"/>
    <mergeCell ref="U43:U46"/>
    <mergeCell ref="J30:J31"/>
    <mergeCell ref="P30:P31"/>
    <mergeCell ref="Q30:Q31"/>
    <mergeCell ref="R30:R31"/>
    <mergeCell ref="S30:S31"/>
    <mergeCell ref="T30:T31"/>
    <mergeCell ref="U30:U31"/>
    <mergeCell ref="L43:L46"/>
    <mergeCell ref="M43:M46"/>
    <mergeCell ref="N43:N46"/>
    <mergeCell ref="P43:P46"/>
    <mergeCell ref="A15:A23"/>
    <mergeCell ref="O43:O46"/>
    <mergeCell ref="F15:F23"/>
    <mergeCell ref="E15:E23"/>
    <mergeCell ref="D15:D23"/>
    <mergeCell ref="C15:C23"/>
    <mergeCell ref="B15:B23"/>
    <mergeCell ref="A30:A31"/>
    <mergeCell ref="L30:L31"/>
    <mergeCell ref="M30:M31"/>
    <mergeCell ref="N30:N31"/>
    <mergeCell ref="O30:O31"/>
    <mergeCell ref="F30:F31"/>
    <mergeCell ref="E30:E31"/>
    <mergeCell ref="D30:D31"/>
    <mergeCell ref="C30:C31"/>
  </mergeCells>
  <pageMargins left="0.7" right="0.7" top="0.75" bottom="0.75" header="0.51180555555555496" footer="0.51180555555555496"/>
  <pageSetup scale="265"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161"/>
  <sheetViews>
    <sheetView zoomScale="60" zoomScaleNormal="60" workbookViewId="0">
      <selection activeCell="G16" sqref="G16:G17"/>
    </sheetView>
  </sheetViews>
  <sheetFormatPr defaultRowHeight="15.75" x14ac:dyDescent="0.25"/>
  <cols>
    <col min="1" max="1" width="8.85546875" style="4"/>
    <col min="2" max="2" width="35.28515625" style="124" customWidth="1"/>
    <col min="3" max="3" width="111" style="124" customWidth="1"/>
    <col min="4" max="4" width="29.7109375" style="124" customWidth="1"/>
    <col min="5" max="5" width="30.42578125" style="6" customWidth="1"/>
    <col min="6" max="6" width="36.85546875" style="6" customWidth="1"/>
    <col min="7" max="7" width="60.28515625" style="1" customWidth="1"/>
    <col min="8" max="1024" width="8.85546875" style="1"/>
  </cols>
  <sheetData>
    <row r="1" spans="1:7" x14ac:dyDescent="0.25">
      <c r="D1" s="313" t="s">
        <v>66</v>
      </c>
      <c r="E1" s="313"/>
      <c r="F1" s="313"/>
    </row>
    <row r="3" spans="1:7" ht="15" customHeight="1" x14ac:dyDescent="0.25">
      <c r="B3" s="54" t="s">
        <v>2</v>
      </c>
      <c r="C3" s="314" t="s">
        <v>331</v>
      </c>
      <c r="D3" s="314"/>
      <c r="E3" s="314"/>
      <c r="F3" s="314"/>
    </row>
    <row r="4" spans="1:7" ht="15" customHeight="1" x14ac:dyDescent="0.25">
      <c r="B4" s="54" t="s">
        <v>3</v>
      </c>
      <c r="C4" s="254" t="s">
        <v>330</v>
      </c>
      <c r="D4" s="255"/>
      <c r="E4" s="255"/>
      <c r="F4" s="256"/>
    </row>
    <row r="5" spans="1:7" ht="15" customHeight="1" x14ac:dyDescent="0.25">
      <c r="B5" s="54" t="s">
        <v>4</v>
      </c>
      <c r="C5" s="254" t="s">
        <v>82</v>
      </c>
      <c r="D5" s="255"/>
      <c r="E5" s="255"/>
      <c r="F5" s="256"/>
    </row>
    <row r="6" spans="1:7" ht="15" customHeight="1" x14ac:dyDescent="0.25">
      <c r="B6" s="55" t="s">
        <v>5</v>
      </c>
      <c r="C6" s="315" t="s">
        <v>6</v>
      </c>
      <c r="D6" s="316"/>
      <c r="E6" s="316"/>
      <c r="F6" s="317"/>
    </row>
    <row r="7" spans="1:7" ht="15" customHeight="1" x14ac:dyDescent="0.25">
      <c r="B7" s="55" t="s">
        <v>7</v>
      </c>
      <c r="C7" s="312" t="s">
        <v>337</v>
      </c>
      <c r="D7" s="312"/>
      <c r="E7" s="312"/>
      <c r="F7" s="312"/>
    </row>
    <row r="8" spans="1:7" ht="15" customHeight="1" x14ac:dyDescent="0.25">
      <c r="B8" s="54" t="s">
        <v>11</v>
      </c>
      <c r="C8" s="311" t="s">
        <v>113</v>
      </c>
      <c r="D8" s="311"/>
      <c r="E8" s="311"/>
      <c r="F8" s="311"/>
    </row>
    <row r="9" spans="1:7" ht="15" customHeight="1" x14ac:dyDescent="0.25">
      <c r="B9" s="1"/>
      <c r="D9" s="7"/>
      <c r="E9" s="125"/>
      <c r="F9" s="125"/>
    </row>
    <row r="12" spans="1:7" x14ac:dyDescent="0.25">
      <c r="A12" s="224" t="s">
        <v>0</v>
      </c>
      <c r="B12" s="318" t="s">
        <v>18</v>
      </c>
      <c r="C12" s="320" t="s">
        <v>16</v>
      </c>
      <c r="D12" s="322" t="s">
        <v>114</v>
      </c>
      <c r="E12" s="323"/>
      <c r="F12" s="323"/>
      <c r="G12" s="324"/>
    </row>
    <row r="13" spans="1:7" ht="110.25" x14ac:dyDescent="0.25">
      <c r="A13" s="325"/>
      <c r="B13" s="319"/>
      <c r="C13" s="321"/>
      <c r="D13" s="35" t="s">
        <v>54</v>
      </c>
      <c r="E13" s="32" t="s">
        <v>43</v>
      </c>
      <c r="F13" s="35" t="s">
        <v>53</v>
      </c>
      <c r="G13" s="35" t="s">
        <v>1</v>
      </c>
    </row>
    <row r="14" spans="1:7" ht="79.5" customHeight="1" x14ac:dyDescent="0.25">
      <c r="A14" s="225"/>
      <c r="B14" s="36" t="s">
        <v>65</v>
      </c>
      <c r="C14" s="36" t="s">
        <v>63</v>
      </c>
      <c r="D14" s="19" t="s">
        <v>44</v>
      </c>
      <c r="E14" s="19" t="s">
        <v>44</v>
      </c>
      <c r="F14" s="19" t="s">
        <v>47</v>
      </c>
      <c r="G14" s="11"/>
    </row>
    <row r="15" spans="1:7" ht="31.5" x14ac:dyDescent="0.25">
      <c r="A15" s="56" t="s">
        <v>8</v>
      </c>
      <c r="B15" s="57" t="s">
        <v>37</v>
      </c>
      <c r="C15" s="58"/>
      <c r="D15" s="58"/>
      <c r="E15" s="58"/>
      <c r="F15" s="58"/>
      <c r="G15" s="58"/>
    </row>
    <row r="16" spans="1:7" ht="62.25" customHeight="1" x14ac:dyDescent="0.25">
      <c r="A16" s="260" t="s">
        <v>100</v>
      </c>
      <c r="B16" s="266" t="s">
        <v>19</v>
      </c>
      <c r="C16" s="139" t="s">
        <v>196</v>
      </c>
      <c r="D16" s="309"/>
      <c r="E16" s="309"/>
      <c r="F16" s="309"/>
      <c r="G16" s="272"/>
    </row>
    <row r="17" spans="1:7" ht="36.75" customHeight="1" x14ac:dyDescent="0.25">
      <c r="A17" s="262"/>
      <c r="B17" s="267"/>
      <c r="C17" s="138" t="s">
        <v>197</v>
      </c>
      <c r="D17" s="310"/>
      <c r="E17" s="310"/>
      <c r="F17" s="310"/>
      <c r="G17" s="274"/>
    </row>
    <row r="18" spans="1:7" ht="40.5" customHeight="1" x14ac:dyDescent="0.25">
      <c r="A18" s="260" t="s">
        <v>106</v>
      </c>
      <c r="B18" s="266" t="s">
        <v>78</v>
      </c>
      <c r="C18" s="139" t="s">
        <v>198</v>
      </c>
      <c r="D18" s="309"/>
      <c r="E18" s="309"/>
      <c r="F18" s="309"/>
      <c r="G18" s="272"/>
    </row>
    <row r="19" spans="1:7" ht="25.5" customHeight="1" x14ac:dyDescent="0.25">
      <c r="A19" s="262"/>
      <c r="B19" s="267"/>
      <c r="C19" s="172" t="s">
        <v>199</v>
      </c>
      <c r="D19" s="310"/>
      <c r="E19" s="310"/>
      <c r="F19" s="310"/>
      <c r="G19" s="274"/>
    </row>
    <row r="20" spans="1:7" ht="45" customHeight="1" x14ac:dyDescent="0.25">
      <c r="A20" s="260" t="s">
        <v>107</v>
      </c>
      <c r="B20" s="266" t="s">
        <v>76</v>
      </c>
      <c r="C20" s="139" t="s">
        <v>200</v>
      </c>
      <c r="D20" s="306"/>
      <c r="E20" s="306"/>
      <c r="F20" s="306"/>
      <c r="G20" s="272"/>
    </row>
    <row r="21" spans="1:7" ht="74.25" customHeight="1" x14ac:dyDescent="0.25">
      <c r="A21" s="261"/>
      <c r="B21" s="305"/>
      <c r="C21" s="139" t="s">
        <v>201</v>
      </c>
      <c r="D21" s="307"/>
      <c r="E21" s="307"/>
      <c r="F21" s="307"/>
      <c r="G21" s="273"/>
    </row>
    <row r="22" spans="1:7" ht="74.25" customHeight="1" x14ac:dyDescent="0.25">
      <c r="A22" s="261"/>
      <c r="B22" s="305"/>
      <c r="C22" s="139" t="s">
        <v>202</v>
      </c>
      <c r="D22" s="307"/>
      <c r="E22" s="307"/>
      <c r="F22" s="307"/>
      <c r="G22" s="273"/>
    </row>
    <row r="23" spans="1:7" ht="42.75" customHeight="1" x14ac:dyDescent="0.25">
      <c r="A23" s="261"/>
      <c r="B23" s="305"/>
      <c r="C23" s="139" t="s">
        <v>203</v>
      </c>
      <c r="D23" s="307"/>
      <c r="E23" s="307"/>
      <c r="F23" s="307"/>
      <c r="G23" s="273"/>
    </row>
    <row r="24" spans="1:7" ht="43.5" customHeight="1" x14ac:dyDescent="0.25">
      <c r="A24" s="262"/>
      <c r="B24" s="267"/>
      <c r="C24" s="138" t="s">
        <v>204</v>
      </c>
      <c r="D24" s="308"/>
      <c r="E24" s="308"/>
      <c r="F24" s="308"/>
      <c r="G24" s="274"/>
    </row>
    <row r="25" spans="1:7" ht="40.5" customHeight="1" x14ac:dyDescent="0.25">
      <c r="A25" s="260" t="s">
        <v>108</v>
      </c>
      <c r="B25" s="266" t="s">
        <v>77</v>
      </c>
      <c r="C25" s="139" t="s">
        <v>200</v>
      </c>
      <c r="D25" s="306"/>
      <c r="E25" s="306"/>
      <c r="F25" s="306"/>
      <c r="G25" s="272"/>
    </row>
    <row r="26" spans="1:7" ht="72.75" customHeight="1" x14ac:dyDescent="0.25">
      <c r="A26" s="261"/>
      <c r="B26" s="305"/>
      <c r="C26" s="139" t="s">
        <v>201</v>
      </c>
      <c r="D26" s="307"/>
      <c r="E26" s="307"/>
      <c r="F26" s="307"/>
      <c r="G26" s="273"/>
    </row>
    <row r="27" spans="1:7" ht="72.75" customHeight="1" x14ac:dyDescent="0.25">
      <c r="A27" s="261"/>
      <c r="B27" s="305"/>
      <c r="C27" s="139" t="s">
        <v>202</v>
      </c>
      <c r="D27" s="307"/>
      <c r="E27" s="307"/>
      <c r="F27" s="307"/>
      <c r="G27" s="273"/>
    </row>
    <row r="28" spans="1:7" ht="42.75" customHeight="1" x14ac:dyDescent="0.25">
      <c r="A28" s="261"/>
      <c r="B28" s="305"/>
      <c r="C28" s="139" t="s">
        <v>203</v>
      </c>
      <c r="D28" s="307"/>
      <c r="E28" s="307"/>
      <c r="F28" s="307"/>
      <c r="G28" s="273"/>
    </row>
    <row r="29" spans="1:7" ht="42.75" customHeight="1" x14ac:dyDescent="0.25">
      <c r="A29" s="262"/>
      <c r="B29" s="267"/>
      <c r="C29" s="138" t="s">
        <v>204</v>
      </c>
      <c r="D29" s="308"/>
      <c r="E29" s="308"/>
      <c r="F29" s="308"/>
      <c r="G29" s="274"/>
    </row>
    <row r="30" spans="1:7" ht="42" customHeight="1" x14ac:dyDescent="0.25">
      <c r="A30" s="260" t="s">
        <v>119</v>
      </c>
      <c r="B30" s="266" t="s">
        <v>38</v>
      </c>
      <c r="C30" s="139" t="s">
        <v>205</v>
      </c>
      <c r="D30" s="306"/>
      <c r="E30" s="306"/>
      <c r="F30" s="306"/>
      <c r="G30" s="272"/>
    </row>
    <row r="31" spans="1:7" ht="39.75" customHeight="1" x14ac:dyDescent="0.25">
      <c r="A31" s="261"/>
      <c r="B31" s="305"/>
      <c r="C31" s="139" t="s">
        <v>206</v>
      </c>
      <c r="D31" s="307"/>
      <c r="E31" s="307"/>
      <c r="F31" s="307"/>
      <c r="G31" s="273"/>
    </row>
    <row r="32" spans="1:7" ht="42" customHeight="1" x14ac:dyDescent="0.25">
      <c r="A32" s="261"/>
      <c r="B32" s="305"/>
      <c r="C32" s="139" t="s">
        <v>207</v>
      </c>
      <c r="D32" s="307"/>
      <c r="E32" s="307"/>
      <c r="F32" s="307"/>
      <c r="G32" s="273"/>
    </row>
    <row r="33" spans="1:7" ht="41.25" customHeight="1" x14ac:dyDescent="0.25">
      <c r="A33" s="261"/>
      <c r="B33" s="305"/>
      <c r="C33" s="139" t="s">
        <v>208</v>
      </c>
      <c r="D33" s="307"/>
      <c r="E33" s="307"/>
      <c r="F33" s="307"/>
      <c r="G33" s="273"/>
    </row>
    <row r="34" spans="1:7" x14ac:dyDescent="0.25">
      <c r="A34" s="262"/>
      <c r="B34" s="267"/>
      <c r="C34" s="128" t="s">
        <v>209</v>
      </c>
      <c r="D34" s="308"/>
      <c r="E34" s="308"/>
      <c r="F34" s="308"/>
      <c r="G34" s="274"/>
    </row>
    <row r="35" spans="1:7" ht="42" customHeight="1" x14ac:dyDescent="0.25">
      <c r="A35" s="260" t="s">
        <v>120</v>
      </c>
      <c r="B35" s="266" t="s">
        <v>39</v>
      </c>
      <c r="C35" s="139" t="s">
        <v>205</v>
      </c>
      <c r="D35" s="291"/>
      <c r="E35" s="281"/>
      <c r="F35" s="281"/>
      <c r="G35" s="272"/>
    </row>
    <row r="36" spans="1:7" ht="41.25" customHeight="1" x14ac:dyDescent="0.25">
      <c r="A36" s="261"/>
      <c r="B36" s="305"/>
      <c r="C36" s="139" t="s">
        <v>206</v>
      </c>
      <c r="D36" s="292"/>
      <c r="E36" s="282"/>
      <c r="F36" s="282"/>
      <c r="G36" s="273"/>
    </row>
    <row r="37" spans="1:7" ht="39.75" customHeight="1" x14ac:dyDescent="0.25">
      <c r="A37" s="261"/>
      <c r="B37" s="305"/>
      <c r="C37" s="139" t="s">
        <v>207</v>
      </c>
      <c r="D37" s="292"/>
      <c r="E37" s="282"/>
      <c r="F37" s="282"/>
      <c r="G37" s="273"/>
    </row>
    <row r="38" spans="1:7" ht="41.25" customHeight="1" x14ac:dyDescent="0.25">
      <c r="A38" s="261"/>
      <c r="B38" s="305"/>
      <c r="C38" s="139" t="s">
        <v>208</v>
      </c>
      <c r="D38" s="292"/>
      <c r="E38" s="282"/>
      <c r="F38" s="282"/>
      <c r="G38" s="273"/>
    </row>
    <row r="39" spans="1:7" ht="29.25" customHeight="1" x14ac:dyDescent="0.25">
      <c r="A39" s="262"/>
      <c r="B39" s="267"/>
      <c r="C39" s="138" t="s">
        <v>209</v>
      </c>
      <c r="D39" s="293"/>
      <c r="E39" s="283"/>
      <c r="F39" s="283"/>
      <c r="G39" s="274"/>
    </row>
    <row r="40" spans="1:7" x14ac:dyDescent="0.25">
      <c r="A40" s="260" t="s">
        <v>121</v>
      </c>
      <c r="B40" s="266" t="s">
        <v>20</v>
      </c>
      <c r="C40" s="139" t="s">
        <v>210</v>
      </c>
      <c r="D40" s="291"/>
      <c r="E40" s="281"/>
      <c r="F40" s="281"/>
      <c r="G40" s="272"/>
    </row>
    <row r="41" spans="1:7" ht="54" customHeight="1" x14ac:dyDescent="0.25">
      <c r="A41" s="261"/>
      <c r="B41" s="305"/>
      <c r="C41" s="139" t="s">
        <v>211</v>
      </c>
      <c r="D41" s="292"/>
      <c r="E41" s="282"/>
      <c r="F41" s="282"/>
      <c r="G41" s="273"/>
    </row>
    <row r="42" spans="1:7" ht="54.75" customHeight="1" x14ac:dyDescent="0.25">
      <c r="A42" s="261"/>
      <c r="B42" s="305"/>
      <c r="C42" s="139" t="s">
        <v>212</v>
      </c>
      <c r="D42" s="292"/>
      <c r="E42" s="282"/>
      <c r="F42" s="282"/>
      <c r="G42" s="273"/>
    </row>
    <row r="43" spans="1:7" ht="54.75" customHeight="1" x14ac:dyDescent="0.25">
      <c r="A43" s="262"/>
      <c r="B43" s="267"/>
      <c r="C43" s="138" t="s">
        <v>213</v>
      </c>
      <c r="D43" s="293"/>
      <c r="E43" s="283"/>
      <c r="F43" s="283"/>
      <c r="G43" s="274"/>
    </row>
    <row r="44" spans="1:7" ht="42.75" customHeight="1" x14ac:dyDescent="0.25">
      <c r="A44" s="260" t="s">
        <v>122</v>
      </c>
      <c r="B44" s="303" t="s">
        <v>22</v>
      </c>
      <c r="C44" s="139" t="s">
        <v>214</v>
      </c>
      <c r="D44" s="291"/>
      <c r="E44" s="281"/>
      <c r="F44" s="281"/>
      <c r="G44" s="272"/>
    </row>
    <row r="45" spans="1:7" ht="46.5" customHeight="1" x14ac:dyDescent="0.25">
      <c r="A45" s="262"/>
      <c r="B45" s="304"/>
      <c r="C45" s="138" t="s">
        <v>215</v>
      </c>
      <c r="D45" s="293"/>
      <c r="E45" s="283"/>
      <c r="F45" s="283"/>
      <c r="G45" s="274"/>
    </row>
    <row r="46" spans="1:7" ht="31.5" x14ac:dyDescent="0.25">
      <c r="A46" s="260" t="s">
        <v>123</v>
      </c>
      <c r="B46" s="266" t="s">
        <v>23</v>
      </c>
      <c r="C46" s="139" t="s">
        <v>216</v>
      </c>
      <c r="D46" s="291"/>
      <c r="E46" s="281"/>
      <c r="F46" s="281"/>
      <c r="G46" s="272"/>
    </row>
    <row r="47" spans="1:7" ht="46.5" customHeight="1" x14ac:dyDescent="0.25">
      <c r="A47" s="262"/>
      <c r="B47" s="267"/>
      <c r="C47" s="138" t="s">
        <v>217</v>
      </c>
      <c r="D47" s="293"/>
      <c r="E47" s="283"/>
      <c r="F47" s="283"/>
      <c r="G47" s="274"/>
    </row>
    <row r="48" spans="1:7" ht="63" x14ac:dyDescent="0.25">
      <c r="A48" s="260" t="s">
        <v>124</v>
      </c>
      <c r="B48" s="263" t="s">
        <v>24</v>
      </c>
      <c r="C48" s="139" t="s">
        <v>218</v>
      </c>
      <c r="D48" s="291"/>
      <c r="E48" s="281"/>
      <c r="F48" s="281"/>
      <c r="G48" s="198"/>
    </row>
    <row r="49" spans="1:7" x14ac:dyDescent="0.25">
      <c r="A49" s="262"/>
      <c r="B49" s="265"/>
      <c r="C49" s="138" t="s">
        <v>219</v>
      </c>
      <c r="D49" s="293"/>
      <c r="E49" s="283"/>
      <c r="F49" s="283"/>
      <c r="G49" s="200"/>
    </row>
    <row r="50" spans="1:7" ht="92.25" customHeight="1" x14ac:dyDescent="0.25">
      <c r="A50" s="127" t="s">
        <v>125</v>
      </c>
      <c r="B50" s="138" t="s">
        <v>25</v>
      </c>
      <c r="C50" s="139" t="s">
        <v>220</v>
      </c>
      <c r="D50" s="15"/>
      <c r="E50" s="8"/>
      <c r="F50" s="8"/>
      <c r="G50" s="173"/>
    </row>
    <row r="51" spans="1:7" ht="47.25" x14ac:dyDescent="0.25">
      <c r="A51" s="260" t="s">
        <v>126</v>
      </c>
      <c r="B51" s="263" t="s">
        <v>74</v>
      </c>
      <c r="C51" s="139" t="s">
        <v>221</v>
      </c>
      <c r="D51" s="300"/>
      <c r="E51" s="281"/>
      <c r="F51" s="281"/>
      <c r="G51" s="272"/>
    </row>
    <row r="52" spans="1:7" ht="31.5" x14ac:dyDescent="0.25">
      <c r="A52" s="261"/>
      <c r="B52" s="264"/>
      <c r="C52" s="139" t="s">
        <v>222</v>
      </c>
      <c r="D52" s="301"/>
      <c r="E52" s="282"/>
      <c r="F52" s="282"/>
      <c r="G52" s="273"/>
    </row>
    <row r="53" spans="1:7" ht="60.75" customHeight="1" x14ac:dyDescent="0.25">
      <c r="A53" s="262"/>
      <c r="B53" s="265"/>
      <c r="C53" s="138" t="s">
        <v>223</v>
      </c>
      <c r="D53" s="302"/>
      <c r="E53" s="283"/>
      <c r="F53" s="283"/>
      <c r="G53" s="274"/>
    </row>
    <row r="54" spans="1:7" ht="31.5" x14ac:dyDescent="0.25">
      <c r="A54" s="260" t="s">
        <v>127</v>
      </c>
      <c r="B54" s="297" t="s">
        <v>40</v>
      </c>
      <c r="C54" s="139" t="s">
        <v>224</v>
      </c>
      <c r="D54" s="300"/>
      <c r="E54" s="281"/>
      <c r="F54" s="281"/>
      <c r="G54" s="272"/>
    </row>
    <row r="55" spans="1:7" ht="47.25" x14ac:dyDescent="0.25">
      <c r="A55" s="261"/>
      <c r="B55" s="298"/>
      <c r="C55" s="139" t="s">
        <v>225</v>
      </c>
      <c r="D55" s="301"/>
      <c r="E55" s="282"/>
      <c r="F55" s="282"/>
      <c r="G55" s="273"/>
    </row>
    <row r="56" spans="1:7" ht="47.25" x14ac:dyDescent="0.25">
      <c r="A56" s="261"/>
      <c r="B56" s="298"/>
      <c r="C56" s="139" t="s">
        <v>226</v>
      </c>
      <c r="D56" s="301"/>
      <c r="E56" s="282"/>
      <c r="F56" s="282"/>
      <c r="G56" s="273"/>
    </row>
    <row r="57" spans="1:7" ht="47.25" x14ac:dyDescent="0.25">
      <c r="A57" s="261"/>
      <c r="B57" s="298"/>
      <c r="C57" s="139" t="s">
        <v>227</v>
      </c>
      <c r="D57" s="301"/>
      <c r="E57" s="282"/>
      <c r="F57" s="282"/>
      <c r="G57" s="273"/>
    </row>
    <row r="58" spans="1:7" ht="21.75" customHeight="1" x14ac:dyDescent="0.25">
      <c r="A58" s="262"/>
      <c r="B58" s="299"/>
      <c r="C58" s="138" t="s">
        <v>228</v>
      </c>
      <c r="D58" s="302"/>
      <c r="E58" s="283"/>
      <c r="F58" s="283"/>
      <c r="G58" s="274"/>
    </row>
    <row r="59" spans="1:7" ht="45" customHeight="1" x14ac:dyDescent="0.25">
      <c r="A59" s="127" t="s">
        <v>128</v>
      </c>
      <c r="B59" s="130" t="s">
        <v>26</v>
      </c>
      <c r="C59" s="139" t="s">
        <v>229</v>
      </c>
      <c r="D59" s="129"/>
      <c r="E59" s="8"/>
      <c r="F59" s="8"/>
      <c r="G59" s="174"/>
    </row>
    <row r="60" spans="1:7" ht="70.5" customHeight="1" x14ac:dyDescent="0.25">
      <c r="A60" s="127" t="s">
        <v>129</v>
      </c>
      <c r="B60" s="138" t="s">
        <v>75</v>
      </c>
      <c r="C60" s="139" t="s">
        <v>230</v>
      </c>
      <c r="D60" s="129"/>
      <c r="E60" s="8"/>
      <c r="F60" s="8"/>
      <c r="G60" s="139"/>
    </row>
    <row r="61" spans="1:7" ht="42.75" customHeight="1" x14ac:dyDescent="0.25">
      <c r="A61" s="127" t="s">
        <v>231</v>
      </c>
      <c r="B61" s="138" t="s">
        <v>21</v>
      </c>
      <c r="C61" s="138" t="s">
        <v>232</v>
      </c>
      <c r="D61" s="129"/>
      <c r="E61" s="8"/>
      <c r="F61" s="8"/>
      <c r="G61" s="139"/>
    </row>
    <row r="62" spans="1:7" ht="41.25" customHeight="1" x14ac:dyDescent="0.25">
      <c r="A62" s="260" t="s">
        <v>130</v>
      </c>
      <c r="B62" s="263" t="s">
        <v>41</v>
      </c>
      <c r="C62" s="139" t="s">
        <v>233</v>
      </c>
      <c r="D62" s="129"/>
      <c r="E62" s="8"/>
      <c r="F62" s="8"/>
      <c r="G62" s="139"/>
    </row>
    <row r="63" spans="1:7" ht="58.5" customHeight="1" x14ac:dyDescent="0.25">
      <c r="A63" s="261"/>
      <c r="B63" s="264"/>
      <c r="C63" s="59" t="s">
        <v>234</v>
      </c>
      <c r="D63" s="129"/>
      <c r="E63" s="8"/>
      <c r="F63" s="8"/>
      <c r="G63" s="139"/>
    </row>
    <row r="64" spans="1:7" ht="75.75" customHeight="1" x14ac:dyDescent="0.25">
      <c r="A64" s="261"/>
      <c r="B64" s="264"/>
      <c r="C64" s="59" t="s">
        <v>235</v>
      </c>
      <c r="D64" s="129"/>
      <c r="E64" s="8"/>
      <c r="F64" s="8"/>
      <c r="G64" s="139"/>
    </row>
    <row r="65" spans="1:7" ht="75.75" customHeight="1" x14ac:dyDescent="0.25">
      <c r="A65" s="261"/>
      <c r="B65" s="264"/>
      <c r="C65" s="59" t="s">
        <v>236</v>
      </c>
      <c r="D65" s="129"/>
      <c r="E65" s="8"/>
      <c r="F65" s="8"/>
      <c r="G65" s="139"/>
    </row>
    <row r="66" spans="1:7" ht="69" customHeight="1" x14ac:dyDescent="0.25">
      <c r="A66" s="261"/>
      <c r="B66" s="264"/>
      <c r="C66" s="59" t="s">
        <v>237</v>
      </c>
      <c r="D66" s="129"/>
      <c r="E66" s="8"/>
      <c r="F66" s="8"/>
      <c r="G66" s="139"/>
    </row>
    <row r="67" spans="1:7" ht="78.75" x14ac:dyDescent="0.25">
      <c r="A67" s="262"/>
      <c r="B67" s="265"/>
      <c r="C67" s="59" t="s">
        <v>238</v>
      </c>
      <c r="D67" s="129"/>
      <c r="E67" s="8"/>
      <c r="F67" s="8"/>
      <c r="G67" s="139"/>
    </row>
    <row r="68" spans="1:7" ht="94.5" x14ac:dyDescent="0.25">
      <c r="A68" s="127" t="s">
        <v>131</v>
      </c>
      <c r="B68" s="138" t="s">
        <v>28</v>
      </c>
      <c r="C68" s="139" t="s">
        <v>239</v>
      </c>
      <c r="D68" s="129"/>
      <c r="E68" s="8"/>
      <c r="F68" s="8"/>
      <c r="G68" s="139"/>
    </row>
    <row r="69" spans="1:7" ht="74.25" customHeight="1" x14ac:dyDescent="0.25">
      <c r="A69" s="127" t="s">
        <v>132</v>
      </c>
      <c r="B69" s="130" t="s">
        <v>27</v>
      </c>
      <c r="C69" s="139" t="s">
        <v>240</v>
      </c>
      <c r="D69" s="129"/>
      <c r="E69" s="8"/>
      <c r="F69" s="8"/>
      <c r="G69" s="139"/>
    </row>
    <row r="70" spans="1:7" x14ac:dyDescent="0.25">
      <c r="A70" s="127" t="s">
        <v>133</v>
      </c>
      <c r="B70" s="130" t="s">
        <v>42</v>
      </c>
      <c r="C70" s="139"/>
      <c r="D70" s="129"/>
      <c r="E70" s="8"/>
      <c r="F70" s="8"/>
      <c r="G70" s="175"/>
    </row>
    <row r="71" spans="1:7" ht="39" customHeight="1" x14ac:dyDescent="0.25">
      <c r="A71" s="127" t="s">
        <v>241</v>
      </c>
      <c r="B71" s="176" t="s">
        <v>64</v>
      </c>
      <c r="C71" s="137" t="s">
        <v>45</v>
      </c>
      <c r="D71" s="73"/>
      <c r="E71" s="177"/>
      <c r="F71" s="177"/>
      <c r="G71" s="139"/>
    </row>
    <row r="72" spans="1:7" x14ac:dyDescent="0.25">
      <c r="A72" s="178" t="s">
        <v>9</v>
      </c>
      <c r="B72" s="61" t="s">
        <v>29</v>
      </c>
      <c r="C72" s="72"/>
      <c r="D72" s="72"/>
      <c r="E72" s="72"/>
      <c r="F72" s="72"/>
      <c r="G72" s="72"/>
    </row>
    <row r="73" spans="1:7" ht="105.75" customHeight="1" x14ac:dyDescent="0.25">
      <c r="A73" s="275" t="s">
        <v>110</v>
      </c>
      <c r="B73" s="263" t="s">
        <v>134</v>
      </c>
      <c r="C73" s="59" t="s">
        <v>242</v>
      </c>
      <c r="D73" s="291"/>
      <c r="E73" s="281"/>
      <c r="F73" s="281"/>
      <c r="G73" s="272"/>
    </row>
    <row r="74" spans="1:7" ht="60.75" customHeight="1" x14ac:dyDescent="0.25">
      <c r="A74" s="277"/>
      <c r="B74" s="265"/>
      <c r="C74" s="59" t="s">
        <v>243</v>
      </c>
      <c r="D74" s="293"/>
      <c r="E74" s="283"/>
      <c r="F74" s="283"/>
      <c r="G74" s="274"/>
    </row>
    <row r="75" spans="1:7" x14ac:dyDescent="0.25">
      <c r="A75" s="275" t="s">
        <v>135</v>
      </c>
      <c r="B75" s="263" t="s">
        <v>136</v>
      </c>
      <c r="C75" s="139" t="s">
        <v>244</v>
      </c>
      <c r="D75" s="15"/>
      <c r="E75" s="8"/>
      <c r="F75" s="8"/>
      <c r="G75" s="139"/>
    </row>
    <row r="76" spans="1:7" ht="153" customHeight="1" x14ac:dyDescent="0.25">
      <c r="A76" s="276"/>
      <c r="B76" s="264"/>
      <c r="C76" s="59" t="s">
        <v>245</v>
      </c>
      <c r="D76" s="15"/>
      <c r="E76" s="8"/>
      <c r="F76" s="8"/>
      <c r="G76" s="139"/>
    </row>
    <row r="77" spans="1:7" ht="60.75" customHeight="1" x14ac:dyDescent="0.25">
      <c r="A77" s="277"/>
      <c r="B77" s="265"/>
      <c r="C77" s="128" t="s">
        <v>246</v>
      </c>
      <c r="D77" s="15"/>
      <c r="E77" s="8"/>
      <c r="F77" s="8"/>
      <c r="G77" s="139"/>
    </row>
    <row r="78" spans="1:7" ht="15.75" customHeight="1" x14ac:dyDescent="0.25">
      <c r="A78" s="275" t="s">
        <v>112</v>
      </c>
      <c r="B78" s="263" t="s">
        <v>137</v>
      </c>
      <c r="C78" s="139" t="s">
        <v>247</v>
      </c>
      <c r="D78" s="291"/>
      <c r="E78" s="281"/>
      <c r="F78" s="281"/>
      <c r="G78" s="294"/>
    </row>
    <row r="79" spans="1:7" ht="31.5" x14ac:dyDescent="0.25">
      <c r="A79" s="276"/>
      <c r="B79" s="264"/>
      <c r="C79" s="139" t="s">
        <v>248</v>
      </c>
      <c r="D79" s="292"/>
      <c r="E79" s="282"/>
      <c r="F79" s="282"/>
      <c r="G79" s="295"/>
    </row>
    <row r="80" spans="1:7" x14ac:dyDescent="0.25">
      <c r="A80" s="276"/>
      <c r="B80" s="264"/>
      <c r="C80" s="139" t="s">
        <v>249</v>
      </c>
      <c r="D80" s="292"/>
      <c r="E80" s="282"/>
      <c r="F80" s="282"/>
      <c r="G80" s="295"/>
    </row>
    <row r="81" spans="1:7" ht="31.5" x14ac:dyDescent="0.25">
      <c r="A81" s="276"/>
      <c r="B81" s="264"/>
      <c r="C81" s="139" t="s">
        <v>250</v>
      </c>
      <c r="D81" s="292"/>
      <c r="E81" s="282"/>
      <c r="F81" s="282"/>
      <c r="G81" s="295"/>
    </row>
    <row r="82" spans="1:7" ht="31.5" x14ac:dyDescent="0.25">
      <c r="A82" s="276"/>
      <c r="B82" s="264"/>
      <c r="C82" s="139" t="s">
        <v>251</v>
      </c>
      <c r="D82" s="292"/>
      <c r="E82" s="282"/>
      <c r="F82" s="282"/>
      <c r="G82" s="295"/>
    </row>
    <row r="83" spans="1:7" x14ac:dyDescent="0.25">
      <c r="A83" s="277"/>
      <c r="B83" s="265"/>
      <c r="C83" s="138" t="s">
        <v>252</v>
      </c>
      <c r="D83" s="293"/>
      <c r="E83" s="283"/>
      <c r="F83" s="283"/>
      <c r="G83" s="296"/>
    </row>
    <row r="84" spans="1:7" ht="41.25" customHeight="1" x14ac:dyDescent="0.25">
      <c r="A84" s="275" t="s">
        <v>111</v>
      </c>
      <c r="B84" s="288" t="s">
        <v>138</v>
      </c>
      <c r="C84" s="133" t="s">
        <v>253</v>
      </c>
      <c r="D84" s="291"/>
      <c r="E84" s="281"/>
      <c r="F84" s="281"/>
      <c r="G84" s="272"/>
    </row>
    <row r="85" spans="1:7" ht="31.5" x14ac:dyDescent="0.25">
      <c r="A85" s="276"/>
      <c r="B85" s="289"/>
      <c r="C85" s="133" t="s">
        <v>254</v>
      </c>
      <c r="D85" s="292"/>
      <c r="E85" s="282"/>
      <c r="F85" s="282"/>
      <c r="G85" s="273"/>
    </row>
    <row r="86" spans="1:7" ht="39" customHeight="1" x14ac:dyDescent="0.25">
      <c r="A86" s="277"/>
      <c r="B86" s="290"/>
      <c r="C86" s="132" t="s">
        <v>255</v>
      </c>
      <c r="D86" s="293"/>
      <c r="E86" s="283"/>
      <c r="F86" s="283"/>
      <c r="G86" s="274"/>
    </row>
    <row r="87" spans="1:7" x14ac:dyDescent="0.25">
      <c r="A87" s="275" t="s">
        <v>139</v>
      </c>
      <c r="B87" s="263" t="s">
        <v>140</v>
      </c>
      <c r="C87" s="139" t="s">
        <v>256</v>
      </c>
      <c r="D87" s="291"/>
      <c r="E87" s="281"/>
      <c r="F87" s="281"/>
      <c r="G87" s="294"/>
    </row>
    <row r="88" spans="1:7" ht="31.5" x14ac:dyDescent="0.25">
      <c r="A88" s="276"/>
      <c r="B88" s="264"/>
      <c r="C88" s="139" t="s">
        <v>257</v>
      </c>
      <c r="D88" s="292"/>
      <c r="E88" s="282"/>
      <c r="F88" s="282"/>
      <c r="G88" s="295"/>
    </row>
    <row r="89" spans="1:7" ht="31.5" x14ac:dyDescent="0.25">
      <c r="A89" s="277"/>
      <c r="B89" s="265"/>
      <c r="C89" s="139" t="s">
        <v>258</v>
      </c>
      <c r="D89" s="293"/>
      <c r="E89" s="283"/>
      <c r="F89" s="283"/>
      <c r="G89" s="296"/>
    </row>
    <row r="90" spans="1:7" ht="47.25" x14ac:dyDescent="0.25">
      <c r="A90" s="275" t="s">
        <v>141</v>
      </c>
      <c r="B90" s="263" t="s">
        <v>142</v>
      </c>
      <c r="C90" s="139" t="s">
        <v>259</v>
      </c>
      <c r="D90" s="291"/>
      <c r="E90" s="281"/>
      <c r="F90" s="281"/>
      <c r="G90" s="294"/>
    </row>
    <row r="91" spans="1:7" ht="63" x14ac:dyDescent="0.25">
      <c r="A91" s="276"/>
      <c r="B91" s="264"/>
      <c r="C91" s="59" t="s">
        <v>260</v>
      </c>
      <c r="D91" s="292"/>
      <c r="E91" s="282"/>
      <c r="F91" s="282"/>
      <c r="G91" s="295"/>
    </row>
    <row r="92" spans="1:7" x14ac:dyDescent="0.25">
      <c r="A92" s="276"/>
      <c r="B92" s="264"/>
      <c r="C92" s="59" t="s">
        <v>261</v>
      </c>
      <c r="D92" s="292"/>
      <c r="E92" s="282"/>
      <c r="F92" s="282"/>
      <c r="G92" s="295"/>
    </row>
    <row r="93" spans="1:7" ht="31.5" x14ac:dyDescent="0.25">
      <c r="A93" s="276"/>
      <c r="B93" s="264"/>
      <c r="C93" s="59" t="s">
        <v>262</v>
      </c>
      <c r="D93" s="292"/>
      <c r="E93" s="282"/>
      <c r="F93" s="282"/>
      <c r="G93" s="295"/>
    </row>
    <row r="94" spans="1:7" ht="47.25" x14ac:dyDescent="0.25">
      <c r="A94" s="276"/>
      <c r="B94" s="264"/>
      <c r="C94" s="59" t="s">
        <v>263</v>
      </c>
      <c r="D94" s="292"/>
      <c r="E94" s="282"/>
      <c r="F94" s="282"/>
      <c r="G94" s="295"/>
    </row>
    <row r="95" spans="1:7" x14ac:dyDescent="0.25">
      <c r="A95" s="276"/>
      <c r="B95" s="264"/>
      <c r="C95" s="59" t="s">
        <v>264</v>
      </c>
      <c r="D95" s="292"/>
      <c r="E95" s="282"/>
      <c r="F95" s="282"/>
      <c r="G95" s="295"/>
    </row>
    <row r="96" spans="1:7" ht="31.5" x14ac:dyDescent="0.25">
      <c r="A96" s="276"/>
      <c r="B96" s="264"/>
      <c r="C96" s="59" t="s">
        <v>265</v>
      </c>
      <c r="D96" s="292"/>
      <c r="E96" s="282"/>
      <c r="F96" s="282"/>
      <c r="G96" s="295"/>
    </row>
    <row r="97" spans="1:7" ht="47.25" x14ac:dyDescent="0.25">
      <c r="A97" s="277"/>
      <c r="B97" s="265"/>
      <c r="C97" s="59" t="s">
        <v>266</v>
      </c>
      <c r="D97" s="293"/>
      <c r="E97" s="283"/>
      <c r="F97" s="283"/>
      <c r="G97" s="296"/>
    </row>
    <row r="98" spans="1:7" ht="47.25" x14ac:dyDescent="0.25">
      <c r="A98" s="275" t="s">
        <v>143</v>
      </c>
      <c r="B98" s="263" t="s">
        <v>144</v>
      </c>
      <c r="C98" s="139" t="s">
        <v>267</v>
      </c>
      <c r="D98" s="285"/>
      <c r="E98" s="281"/>
      <c r="F98" s="281"/>
      <c r="G98" s="272"/>
    </row>
    <row r="99" spans="1:7" ht="78.75" x14ac:dyDescent="0.25">
      <c r="A99" s="277"/>
      <c r="B99" s="265"/>
      <c r="C99" s="139" t="s">
        <v>268</v>
      </c>
      <c r="D99" s="286"/>
      <c r="E99" s="283"/>
      <c r="F99" s="283"/>
      <c r="G99" s="274"/>
    </row>
    <row r="100" spans="1:7" ht="31.5" x14ac:dyDescent="0.25">
      <c r="A100" s="275" t="s">
        <v>269</v>
      </c>
      <c r="B100" s="263" t="s">
        <v>146</v>
      </c>
      <c r="C100" s="139" t="s">
        <v>270</v>
      </c>
      <c r="D100" s="285"/>
      <c r="E100" s="281"/>
      <c r="F100" s="281"/>
      <c r="G100" s="272"/>
    </row>
    <row r="101" spans="1:7" ht="31.5" x14ac:dyDescent="0.25">
      <c r="A101" s="276"/>
      <c r="B101" s="264"/>
      <c r="C101" s="139" t="s">
        <v>271</v>
      </c>
      <c r="D101" s="287"/>
      <c r="E101" s="282"/>
      <c r="F101" s="282"/>
      <c r="G101" s="273"/>
    </row>
    <row r="102" spans="1:7" ht="21.75" customHeight="1" x14ac:dyDescent="0.25">
      <c r="A102" s="276"/>
      <c r="B102" s="264"/>
      <c r="C102" s="139" t="s">
        <v>272</v>
      </c>
      <c r="D102" s="287"/>
      <c r="E102" s="282"/>
      <c r="F102" s="282"/>
      <c r="G102" s="273"/>
    </row>
    <row r="103" spans="1:7" ht="72.75" customHeight="1" x14ac:dyDescent="0.25">
      <c r="A103" s="276"/>
      <c r="B103" s="264"/>
      <c r="C103" s="139" t="s">
        <v>273</v>
      </c>
      <c r="D103" s="287"/>
      <c r="E103" s="282"/>
      <c r="F103" s="282"/>
      <c r="G103" s="273"/>
    </row>
    <row r="104" spans="1:7" ht="42" customHeight="1" x14ac:dyDescent="0.25">
      <c r="A104" s="276"/>
      <c r="B104" s="264"/>
      <c r="C104" s="139" t="s">
        <v>274</v>
      </c>
      <c r="D104" s="287"/>
      <c r="E104" s="282"/>
      <c r="F104" s="282"/>
      <c r="G104" s="273"/>
    </row>
    <row r="105" spans="1:7" ht="121.5" customHeight="1" x14ac:dyDescent="0.25">
      <c r="A105" s="277"/>
      <c r="B105" s="265"/>
      <c r="C105" s="139" t="s">
        <v>275</v>
      </c>
      <c r="D105" s="286"/>
      <c r="E105" s="283"/>
      <c r="F105" s="283"/>
      <c r="G105" s="274"/>
    </row>
    <row r="106" spans="1:7" ht="57" customHeight="1" x14ac:dyDescent="0.25">
      <c r="A106" s="131" t="s">
        <v>145</v>
      </c>
      <c r="B106" s="138" t="s">
        <v>148</v>
      </c>
      <c r="C106" s="139" t="s">
        <v>308</v>
      </c>
      <c r="D106" s="179"/>
      <c r="E106" s="8"/>
      <c r="F106" s="8"/>
      <c r="G106" s="139"/>
    </row>
    <row r="107" spans="1:7" ht="37.5" customHeight="1" x14ac:dyDescent="0.25">
      <c r="A107" s="275" t="s">
        <v>147</v>
      </c>
      <c r="B107" s="263" t="s">
        <v>150</v>
      </c>
      <c r="C107" s="59" t="s">
        <v>276</v>
      </c>
      <c r="D107" s="285"/>
      <c r="E107" s="281"/>
      <c r="F107" s="281"/>
      <c r="G107" s="272"/>
    </row>
    <row r="108" spans="1:7" ht="53.25" customHeight="1" x14ac:dyDescent="0.25">
      <c r="A108" s="277"/>
      <c r="B108" s="265"/>
      <c r="C108" s="59" t="s">
        <v>309</v>
      </c>
      <c r="D108" s="286"/>
      <c r="E108" s="283"/>
      <c r="F108" s="283"/>
      <c r="G108" s="274"/>
    </row>
    <row r="109" spans="1:7" ht="42.75" customHeight="1" x14ac:dyDescent="0.25">
      <c r="A109" s="134" t="s">
        <v>149</v>
      </c>
      <c r="B109" s="132" t="s">
        <v>69</v>
      </c>
      <c r="C109" s="138" t="s">
        <v>152</v>
      </c>
      <c r="D109" s="16"/>
      <c r="E109" s="8"/>
      <c r="F109" s="8"/>
      <c r="G109" s="133"/>
    </row>
    <row r="110" spans="1:7" ht="70.5" customHeight="1" x14ac:dyDescent="0.25">
      <c r="A110" s="275" t="s">
        <v>277</v>
      </c>
      <c r="B110" s="263" t="s">
        <v>30</v>
      </c>
      <c r="C110" s="139" t="s">
        <v>278</v>
      </c>
      <c r="D110" s="269"/>
      <c r="E110" s="281"/>
      <c r="F110" s="281"/>
      <c r="G110" s="272"/>
    </row>
    <row r="111" spans="1:7" ht="31.5" x14ac:dyDescent="0.25">
      <c r="A111" s="276"/>
      <c r="B111" s="264"/>
      <c r="C111" s="139" t="s">
        <v>279</v>
      </c>
      <c r="D111" s="270"/>
      <c r="E111" s="282"/>
      <c r="F111" s="282"/>
      <c r="G111" s="273"/>
    </row>
    <row r="112" spans="1:7" x14ac:dyDescent="0.25">
      <c r="A112" s="276"/>
      <c r="B112" s="264"/>
      <c r="C112" s="139" t="s">
        <v>280</v>
      </c>
      <c r="D112" s="270"/>
      <c r="E112" s="282"/>
      <c r="F112" s="282"/>
      <c r="G112" s="273"/>
    </row>
    <row r="113" spans="1:7" x14ac:dyDescent="0.25">
      <c r="A113" s="276"/>
      <c r="B113" s="264"/>
      <c r="C113" s="139" t="s">
        <v>281</v>
      </c>
      <c r="D113" s="270"/>
      <c r="E113" s="282"/>
      <c r="F113" s="282"/>
      <c r="G113" s="273"/>
    </row>
    <row r="114" spans="1:7" ht="31.5" x14ac:dyDescent="0.25">
      <c r="A114" s="276"/>
      <c r="B114" s="264"/>
      <c r="C114" s="139" t="s">
        <v>282</v>
      </c>
      <c r="D114" s="270"/>
      <c r="E114" s="282"/>
      <c r="F114" s="282"/>
      <c r="G114" s="273"/>
    </row>
    <row r="115" spans="1:7" ht="88.5" customHeight="1" x14ac:dyDescent="0.25">
      <c r="A115" s="276"/>
      <c r="B115" s="264"/>
      <c r="C115" s="139" t="s">
        <v>283</v>
      </c>
      <c r="D115" s="270"/>
      <c r="E115" s="282"/>
      <c r="F115" s="282"/>
      <c r="G115" s="273"/>
    </row>
    <row r="116" spans="1:7" ht="54.75" customHeight="1" x14ac:dyDescent="0.25">
      <c r="A116" s="276"/>
      <c r="B116" s="264"/>
      <c r="C116" s="139" t="s">
        <v>284</v>
      </c>
      <c r="D116" s="270"/>
      <c r="E116" s="282"/>
      <c r="F116" s="282"/>
      <c r="G116" s="273"/>
    </row>
    <row r="117" spans="1:7" ht="92.25" customHeight="1" x14ac:dyDescent="0.25">
      <c r="A117" s="277"/>
      <c r="B117" s="265"/>
      <c r="C117" s="139" t="s">
        <v>285</v>
      </c>
      <c r="D117" s="271"/>
      <c r="E117" s="283"/>
      <c r="F117" s="283"/>
      <c r="G117" s="274"/>
    </row>
    <row r="118" spans="1:7" ht="36.75" customHeight="1" x14ac:dyDescent="0.25">
      <c r="A118" s="275" t="s">
        <v>151</v>
      </c>
      <c r="B118" s="263" t="s">
        <v>33</v>
      </c>
      <c r="C118" s="139" t="s">
        <v>286</v>
      </c>
      <c r="D118" s="285"/>
      <c r="E118" s="281"/>
      <c r="F118" s="281"/>
      <c r="G118" s="272"/>
    </row>
    <row r="119" spans="1:7" ht="39" customHeight="1" x14ac:dyDescent="0.25">
      <c r="A119" s="277"/>
      <c r="B119" s="265"/>
      <c r="C119" s="139" t="s">
        <v>287</v>
      </c>
      <c r="D119" s="286"/>
      <c r="E119" s="283"/>
      <c r="F119" s="283"/>
      <c r="G119" s="274"/>
    </row>
    <row r="120" spans="1:7" ht="23.25" customHeight="1" x14ac:dyDescent="0.25">
      <c r="A120" s="275" t="s">
        <v>153</v>
      </c>
      <c r="B120" s="263" t="s">
        <v>70</v>
      </c>
      <c r="C120" s="139" t="s">
        <v>288</v>
      </c>
      <c r="D120" s="285"/>
      <c r="E120" s="281"/>
      <c r="F120" s="281"/>
      <c r="G120" s="272"/>
    </row>
    <row r="121" spans="1:7" ht="56.25" customHeight="1" x14ac:dyDescent="0.25">
      <c r="A121" s="277"/>
      <c r="B121" s="265"/>
      <c r="C121" s="139" t="s">
        <v>289</v>
      </c>
      <c r="D121" s="286"/>
      <c r="E121" s="283"/>
      <c r="F121" s="283"/>
      <c r="G121" s="274"/>
    </row>
    <row r="122" spans="1:7" ht="31.5" x14ac:dyDescent="0.25">
      <c r="A122" s="131" t="s">
        <v>154</v>
      </c>
      <c r="B122" s="138" t="s">
        <v>73</v>
      </c>
      <c r="C122" s="60"/>
      <c r="D122" s="16"/>
      <c r="E122" s="8"/>
      <c r="F122" s="8"/>
      <c r="G122" s="3"/>
    </row>
    <row r="123" spans="1:7" ht="31.5" x14ac:dyDescent="0.25">
      <c r="A123" s="131" t="s">
        <v>155</v>
      </c>
      <c r="B123" s="138" t="s">
        <v>32</v>
      </c>
      <c r="C123" s="138" t="s">
        <v>158</v>
      </c>
      <c r="D123" s="179"/>
      <c r="E123" s="8"/>
      <c r="F123" s="8"/>
      <c r="G123" s="139"/>
    </row>
    <row r="124" spans="1:7" x14ac:dyDescent="0.25">
      <c r="A124" s="275" t="s">
        <v>156</v>
      </c>
      <c r="B124" s="263" t="s">
        <v>160</v>
      </c>
      <c r="C124" s="284" t="s">
        <v>290</v>
      </c>
      <c r="D124" s="269"/>
      <c r="E124" s="269"/>
      <c r="F124" s="269"/>
      <c r="G124" s="272"/>
    </row>
    <row r="125" spans="1:7" x14ac:dyDescent="0.25">
      <c r="A125" s="276"/>
      <c r="B125" s="264"/>
      <c r="C125" s="284"/>
      <c r="D125" s="270"/>
      <c r="E125" s="270"/>
      <c r="F125" s="270"/>
      <c r="G125" s="273"/>
    </row>
    <row r="126" spans="1:7" ht="31.5" x14ac:dyDescent="0.25">
      <c r="A126" s="276"/>
      <c r="B126" s="264"/>
      <c r="C126" s="139" t="s">
        <v>291</v>
      </c>
      <c r="D126" s="270"/>
      <c r="E126" s="270"/>
      <c r="F126" s="270"/>
      <c r="G126" s="273"/>
    </row>
    <row r="127" spans="1:7" ht="47.25" x14ac:dyDescent="0.25">
      <c r="A127" s="276"/>
      <c r="B127" s="264"/>
      <c r="C127" s="139" t="s">
        <v>292</v>
      </c>
      <c r="D127" s="270"/>
      <c r="E127" s="270"/>
      <c r="F127" s="270"/>
      <c r="G127" s="273"/>
    </row>
    <row r="128" spans="1:7" ht="31.5" x14ac:dyDescent="0.25">
      <c r="A128" s="276"/>
      <c r="B128" s="264"/>
      <c r="C128" s="139" t="s">
        <v>293</v>
      </c>
      <c r="D128" s="270"/>
      <c r="E128" s="270"/>
      <c r="F128" s="270"/>
      <c r="G128" s="273"/>
    </row>
    <row r="129" spans="1:7" ht="31.5" x14ac:dyDescent="0.25">
      <c r="A129" s="276"/>
      <c r="B129" s="264"/>
      <c r="C129" s="139" t="s">
        <v>294</v>
      </c>
      <c r="D129" s="270"/>
      <c r="E129" s="270"/>
      <c r="F129" s="270"/>
      <c r="G129" s="273"/>
    </row>
    <row r="130" spans="1:7" ht="47.25" x14ac:dyDescent="0.25">
      <c r="A130" s="277"/>
      <c r="B130" s="265"/>
      <c r="C130" s="139" t="s">
        <v>295</v>
      </c>
      <c r="D130" s="271"/>
      <c r="E130" s="271"/>
      <c r="F130" s="271"/>
      <c r="G130" s="274"/>
    </row>
    <row r="131" spans="1:7" ht="31.5" x14ac:dyDescent="0.25">
      <c r="A131" s="275" t="s">
        <v>157</v>
      </c>
      <c r="B131" s="263" t="s">
        <v>31</v>
      </c>
      <c r="C131" s="139" t="s">
        <v>296</v>
      </c>
      <c r="D131" s="278"/>
      <c r="E131" s="281"/>
      <c r="F131" s="281"/>
      <c r="G131" s="272"/>
    </row>
    <row r="132" spans="1:7" ht="47.25" x14ac:dyDescent="0.25">
      <c r="A132" s="276"/>
      <c r="B132" s="264"/>
      <c r="C132" s="139" t="s">
        <v>297</v>
      </c>
      <c r="D132" s="279"/>
      <c r="E132" s="282"/>
      <c r="F132" s="282"/>
      <c r="G132" s="273"/>
    </row>
    <row r="133" spans="1:7" ht="47.25" x14ac:dyDescent="0.25">
      <c r="A133" s="276"/>
      <c r="B133" s="264"/>
      <c r="C133" s="139" t="s">
        <v>298</v>
      </c>
      <c r="D133" s="279"/>
      <c r="E133" s="282"/>
      <c r="F133" s="282"/>
      <c r="G133" s="273"/>
    </row>
    <row r="134" spans="1:7" ht="31.5" x14ac:dyDescent="0.25">
      <c r="A134" s="276"/>
      <c r="B134" s="264"/>
      <c r="C134" s="139" t="s">
        <v>299</v>
      </c>
      <c r="D134" s="279"/>
      <c r="E134" s="282"/>
      <c r="F134" s="282"/>
      <c r="G134" s="273"/>
    </row>
    <row r="135" spans="1:7" ht="47.25" x14ac:dyDescent="0.25">
      <c r="A135" s="277"/>
      <c r="B135" s="265"/>
      <c r="C135" s="139" t="s">
        <v>300</v>
      </c>
      <c r="D135" s="280"/>
      <c r="E135" s="283"/>
      <c r="F135" s="283"/>
      <c r="G135" s="274"/>
    </row>
    <row r="136" spans="1:7" ht="31.5" x14ac:dyDescent="0.25">
      <c r="A136" s="131" t="s">
        <v>159</v>
      </c>
      <c r="B136" s="138" t="s">
        <v>34</v>
      </c>
      <c r="C136" s="139" t="s">
        <v>301</v>
      </c>
      <c r="D136" s="15"/>
      <c r="E136" s="8"/>
      <c r="F136" s="8"/>
      <c r="G136" s="173"/>
    </row>
    <row r="137" spans="1:7" ht="31.5" x14ac:dyDescent="0.25">
      <c r="A137" s="127" t="s">
        <v>161</v>
      </c>
      <c r="B137" s="138" t="s">
        <v>72</v>
      </c>
      <c r="C137" s="138" t="s">
        <v>164</v>
      </c>
      <c r="D137" s="15"/>
      <c r="E137" s="8"/>
      <c r="F137" s="8"/>
      <c r="G137" s="139"/>
    </row>
    <row r="138" spans="1:7" x14ac:dyDescent="0.25">
      <c r="A138" s="260" t="s">
        <v>162</v>
      </c>
      <c r="B138" s="263" t="s">
        <v>71</v>
      </c>
      <c r="C138" s="139" t="s">
        <v>302</v>
      </c>
      <c r="D138" s="15"/>
      <c r="E138" s="8"/>
      <c r="F138" s="8"/>
      <c r="G138" s="173"/>
    </row>
    <row r="139" spans="1:7" ht="31.5" x14ac:dyDescent="0.25">
      <c r="A139" s="261"/>
      <c r="B139" s="264"/>
      <c r="C139" s="139" t="s">
        <v>303</v>
      </c>
      <c r="D139" s="15"/>
      <c r="E139" s="8"/>
      <c r="F139" s="8"/>
      <c r="G139" s="173"/>
    </row>
    <row r="140" spans="1:7" ht="63" x14ac:dyDescent="0.25">
      <c r="A140" s="262"/>
      <c r="B140" s="265"/>
      <c r="C140" s="139" t="s">
        <v>304</v>
      </c>
      <c r="D140" s="15"/>
      <c r="E140" s="8"/>
      <c r="F140" s="8"/>
      <c r="G140" s="173"/>
    </row>
    <row r="141" spans="1:7" x14ac:dyDescent="0.25">
      <c r="A141" s="127" t="s">
        <v>163</v>
      </c>
      <c r="B141" s="138" t="s">
        <v>35</v>
      </c>
      <c r="C141" s="138" t="s">
        <v>167</v>
      </c>
      <c r="D141" s="17"/>
      <c r="E141" s="8"/>
      <c r="F141" s="8"/>
      <c r="G141" s="139"/>
    </row>
    <row r="142" spans="1:7" ht="47.25" x14ac:dyDescent="0.25">
      <c r="A142" s="127" t="s">
        <v>165</v>
      </c>
      <c r="B142" s="138" t="s">
        <v>79</v>
      </c>
      <c r="C142" s="138" t="s">
        <v>169</v>
      </c>
      <c r="D142" s="15"/>
      <c r="E142" s="8"/>
      <c r="F142" s="8"/>
      <c r="G142" s="139"/>
    </row>
    <row r="143" spans="1:7" ht="141.75" x14ac:dyDescent="0.25">
      <c r="A143" s="127" t="s">
        <v>166</v>
      </c>
      <c r="B143" s="138" t="s">
        <v>68</v>
      </c>
      <c r="C143" s="138" t="s">
        <v>36</v>
      </c>
      <c r="D143" s="15"/>
      <c r="E143" s="8"/>
      <c r="F143" s="8"/>
      <c r="G143" s="139"/>
    </row>
    <row r="144" spans="1:7" ht="47.25" x14ac:dyDescent="0.25">
      <c r="A144" s="260" t="s">
        <v>168</v>
      </c>
      <c r="B144" s="266" t="s">
        <v>69</v>
      </c>
      <c r="C144" s="139" t="s">
        <v>305</v>
      </c>
      <c r="D144" s="15"/>
      <c r="E144" s="8"/>
      <c r="F144" s="8"/>
      <c r="G144" s="3"/>
    </row>
    <row r="145" spans="1:7" ht="47.25" x14ac:dyDescent="0.25">
      <c r="A145" s="262"/>
      <c r="B145" s="267"/>
      <c r="C145" s="139" t="s">
        <v>306</v>
      </c>
      <c r="D145" s="15"/>
      <c r="E145" s="8"/>
      <c r="F145" s="8"/>
      <c r="G145" s="3"/>
    </row>
    <row r="146" spans="1:7" ht="31.5" x14ac:dyDescent="0.25">
      <c r="A146" s="180" t="s">
        <v>10</v>
      </c>
      <c r="B146" s="63" t="s">
        <v>64</v>
      </c>
      <c r="C146" s="63" t="s">
        <v>45</v>
      </c>
      <c r="D146" s="15"/>
      <c r="E146" s="8"/>
      <c r="F146" s="8"/>
      <c r="G146" s="34"/>
    </row>
    <row r="147" spans="1:7" ht="16.5" thickBot="1" x14ac:dyDescent="0.3">
      <c r="A147" s="62"/>
      <c r="B147" s="63"/>
      <c r="C147" s="63"/>
      <c r="D147" s="86"/>
      <c r="E147" s="74"/>
      <c r="F147" s="70"/>
      <c r="G147" s="181"/>
    </row>
    <row r="148" spans="1:7" ht="32.25" thickBot="1" x14ac:dyDescent="0.3">
      <c r="A148" s="18"/>
      <c r="B148" s="18"/>
      <c r="C148" s="18"/>
      <c r="D148" s="18"/>
      <c r="E148" s="79"/>
      <c r="F148" s="80"/>
      <c r="G148" s="106" t="s">
        <v>92</v>
      </c>
    </row>
    <row r="149" spans="1:7" ht="42.75" x14ac:dyDescent="0.25">
      <c r="B149" s="140"/>
      <c r="C149" s="140"/>
      <c r="D149" s="140"/>
      <c r="E149" s="78" t="s">
        <v>17</v>
      </c>
      <c r="F149" s="68" t="s">
        <v>80</v>
      </c>
      <c r="G149" s="3"/>
    </row>
    <row r="150" spans="1:7" x14ac:dyDescent="0.25">
      <c r="B150" s="140"/>
      <c r="C150" s="140"/>
      <c r="D150" s="140"/>
      <c r="E150" s="182"/>
      <c r="F150" s="183"/>
    </row>
    <row r="151" spans="1:7" x14ac:dyDescent="0.25">
      <c r="B151" s="2" t="s">
        <v>12</v>
      </c>
      <c r="C151" s="2"/>
      <c r="D151" s="2"/>
    </row>
    <row r="152" spans="1:7" x14ac:dyDescent="0.25">
      <c r="B152" s="268" t="s">
        <v>49</v>
      </c>
      <c r="C152" s="268"/>
      <c r="D152" s="268"/>
      <c r="E152" s="268"/>
      <c r="F152" s="268"/>
      <c r="G152" s="268"/>
    </row>
    <row r="153" spans="1:7" x14ac:dyDescent="0.25">
      <c r="B153" s="257" t="s">
        <v>50</v>
      </c>
      <c r="C153" s="257"/>
      <c r="D153" s="257"/>
      <c r="E153" s="257"/>
      <c r="F153" s="257"/>
      <c r="G153" s="257"/>
    </row>
    <row r="154" spans="1:7" x14ac:dyDescent="0.25">
      <c r="B154" s="258" t="s">
        <v>51</v>
      </c>
      <c r="C154" s="258"/>
      <c r="D154" s="258"/>
      <c r="E154" s="258"/>
      <c r="F154" s="258"/>
      <c r="G154" s="258"/>
    </row>
    <row r="155" spans="1:7" x14ac:dyDescent="0.25">
      <c r="B155" s="259" t="s">
        <v>52</v>
      </c>
      <c r="C155" s="259"/>
      <c r="D155" s="259"/>
      <c r="E155" s="259"/>
      <c r="F155" s="141"/>
    </row>
    <row r="156" spans="1:7" x14ac:dyDescent="0.25">
      <c r="B156" s="140"/>
      <c r="C156" s="140"/>
      <c r="D156" s="140"/>
    </row>
    <row r="157" spans="1:7" x14ac:dyDescent="0.25">
      <c r="B157" s="140"/>
      <c r="C157" s="140"/>
      <c r="D157" s="140"/>
    </row>
    <row r="158" spans="1:7" x14ac:dyDescent="0.25">
      <c r="B158" s="140"/>
      <c r="C158" s="140"/>
      <c r="D158" s="140"/>
    </row>
    <row r="159" spans="1:7" x14ac:dyDescent="0.25">
      <c r="B159" s="140"/>
      <c r="C159" s="140"/>
      <c r="D159" s="140"/>
    </row>
    <row r="160" spans="1:7" x14ac:dyDescent="0.25">
      <c r="B160" s="140"/>
      <c r="C160" s="140"/>
      <c r="D160" s="140"/>
    </row>
    <row r="161" spans="2:4" x14ac:dyDescent="0.25">
      <c r="B161" s="140"/>
      <c r="C161" s="140"/>
      <c r="D161" s="140"/>
    </row>
  </sheetData>
  <mergeCells count="174">
    <mergeCell ref="A12:A14"/>
    <mergeCell ref="C8:F8"/>
    <mergeCell ref="C7:F7"/>
    <mergeCell ref="D1:F1"/>
    <mergeCell ref="C3:F3"/>
    <mergeCell ref="C4:F4"/>
    <mergeCell ref="C5:F5"/>
    <mergeCell ref="C6:F6"/>
    <mergeCell ref="B12:B13"/>
    <mergeCell ref="C12:C13"/>
    <mergeCell ref="D12:G12"/>
    <mergeCell ref="A16:A17"/>
    <mergeCell ref="B16:B17"/>
    <mergeCell ref="D16:D17"/>
    <mergeCell ref="E16:E17"/>
    <mergeCell ref="F16:F17"/>
    <mergeCell ref="G16:G17"/>
    <mergeCell ref="G18:G19"/>
    <mergeCell ref="A20:A24"/>
    <mergeCell ref="B20:B24"/>
    <mergeCell ref="D20:D24"/>
    <mergeCell ref="E20:E24"/>
    <mergeCell ref="F20:F24"/>
    <mergeCell ref="G20:G24"/>
    <mergeCell ref="A18:A19"/>
    <mergeCell ref="B18:B19"/>
    <mergeCell ref="D18:D19"/>
    <mergeCell ref="E18:E19"/>
    <mergeCell ref="F18:F19"/>
    <mergeCell ref="G25:G29"/>
    <mergeCell ref="A30:A34"/>
    <mergeCell ref="B30:B34"/>
    <mergeCell ref="D30:D34"/>
    <mergeCell ref="E30:E34"/>
    <mergeCell ref="F30:F34"/>
    <mergeCell ref="G30:G34"/>
    <mergeCell ref="A25:A29"/>
    <mergeCell ref="B25:B29"/>
    <mergeCell ref="D25:D29"/>
    <mergeCell ref="E25:E29"/>
    <mergeCell ref="F25:F29"/>
    <mergeCell ref="G35:G39"/>
    <mergeCell ref="A40:A43"/>
    <mergeCell ref="B40:B43"/>
    <mergeCell ref="D40:D43"/>
    <mergeCell ref="E40:E43"/>
    <mergeCell ref="F40:F43"/>
    <mergeCell ref="G40:G43"/>
    <mergeCell ref="A35:A39"/>
    <mergeCell ref="B35:B39"/>
    <mergeCell ref="D35:D39"/>
    <mergeCell ref="E35:E39"/>
    <mergeCell ref="F35:F39"/>
    <mergeCell ref="G44:G45"/>
    <mergeCell ref="A46:A47"/>
    <mergeCell ref="B46:B47"/>
    <mergeCell ref="D46:D47"/>
    <mergeCell ref="E46:E47"/>
    <mergeCell ref="F46:F47"/>
    <mergeCell ref="G46:G47"/>
    <mergeCell ref="A44:A45"/>
    <mergeCell ref="B44:B45"/>
    <mergeCell ref="D44:D45"/>
    <mergeCell ref="E44:E45"/>
    <mergeCell ref="F44:F45"/>
    <mergeCell ref="G48:G49"/>
    <mergeCell ref="A51:A53"/>
    <mergeCell ref="B51:B53"/>
    <mergeCell ref="D51:D53"/>
    <mergeCell ref="E51:E53"/>
    <mergeCell ref="F51:F53"/>
    <mergeCell ref="G51:G53"/>
    <mergeCell ref="A48:A49"/>
    <mergeCell ref="B48:B49"/>
    <mergeCell ref="D48:D49"/>
    <mergeCell ref="E48:E49"/>
    <mergeCell ref="F48:F49"/>
    <mergeCell ref="A75:A77"/>
    <mergeCell ref="B75:B77"/>
    <mergeCell ref="A78:A83"/>
    <mergeCell ref="B78:B83"/>
    <mergeCell ref="D78:D83"/>
    <mergeCell ref="G54:G58"/>
    <mergeCell ref="A62:A67"/>
    <mergeCell ref="B62:B67"/>
    <mergeCell ref="A73:A74"/>
    <mergeCell ref="B73:B74"/>
    <mergeCell ref="D73:D74"/>
    <mergeCell ref="E73:E74"/>
    <mergeCell ref="F73:F74"/>
    <mergeCell ref="G73:G74"/>
    <mergeCell ref="A54:A58"/>
    <mergeCell ref="B54:B58"/>
    <mergeCell ref="D54:D58"/>
    <mergeCell ref="E54:E58"/>
    <mergeCell ref="F54:F58"/>
    <mergeCell ref="E78:E83"/>
    <mergeCell ref="F78:F83"/>
    <mergeCell ref="G78:G83"/>
    <mergeCell ref="A84:A86"/>
    <mergeCell ref="B84:B86"/>
    <mergeCell ref="D84:D86"/>
    <mergeCell ref="E84:E86"/>
    <mergeCell ref="F84:F86"/>
    <mergeCell ref="G84:G86"/>
    <mergeCell ref="G87:G89"/>
    <mergeCell ref="A90:A97"/>
    <mergeCell ref="B90:B97"/>
    <mergeCell ref="D90:D97"/>
    <mergeCell ref="E90:E97"/>
    <mergeCell ref="F90:F97"/>
    <mergeCell ref="G90:G97"/>
    <mergeCell ref="A87:A89"/>
    <mergeCell ref="B87:B89"/>
    <mergeCell ref="D87:D89"/>
    <mergeCell ref="E87:E89"/>
    <mergeCell ref="F87:F89"/>
    <mergeCell ref="G98:G99"/>
    <mergeCell ref="A100:A105"/>
    <mergeCell ref="B100:B105"/>
    <mergeCell ref="D100:D105"/>
    <mergeCell ref="E100:E105"/>
    <mergeCell ref="F100:F105"/>
    <mergeCell ref="G100:G105"/>
    <mergeCell ref="A98:A99"/>
    <mergeCell ref="B98:B99"/>
    <mergeCell ref="D98:D99"/>
    <mergeCell ref="E98:E99"/>
    <mergeCell ref="F98:F99"/>
    <mergeCell ref="G107:G108"/>
    <mergeCell ref="A110:A117"/>
    <mergeCell ref="B110:B117"/>
    <mergeCell ref="D110:D117"/>
    <mergeCell ref="E110:E117"/>
    <mergeCell ref="F110:F117"/>
    <mergeCell ref="G110:G117"/>
    <mergeCell ref="A107:A108"/>
    <mergeCell ref="B107:B108"/>
    <mergeCell ref="D107:D108"/>
    <mergeCell ref="E107:E108"/>
    <mergeCell ref="F107:F108"/>
    <mergeCell ref="G118:G119"/>
    <mergeCell ref="A120:A121"/>
    <mergeCell ref="B120:B121"/>
    <mergeCell ref="D120:D121"/>
    <mergeCell ref="E120:E121"/>
    <mergeCell ref="F120:F121"/>
    <mergeCell ref="G120:G121"/>
    <mergeCell ref="A118:A119"/>
    <mergeCell ref="B118:B119"/>
    <mergeCell ref="D118:D119"/>
    <mergeCell ref="E118:E119"/>
    <mergeCell ref="F118:F119"/>
    <mergeCell ref="B153:G153"/>
    <mergeCell ref="B154:G154"/>
    <mergeCell ref="B155:E155"/>
    <mergeCell ref="A138:A140"/>
    <mergeCell ref="B138:B140"/>
    <mergeCell ref="A144:A145"/>
    <mergeCell ref="B144:B145"/>
    <mergeCell ref="B152:G152"/>
    <mergeCell ref="F124:F130"/>
    <mergeCell ref="G124:G130"/>
    <mergeCell ref="A131:A135"/>
    <mergeCell ref="B131:B135"/>
    <mergeCell ref="D131:D135"/>
    <mergeCell ref="E131:E135"/>
    <mergeCell ref="F131:F135"/>
    <mergeCell ref="G131:G135"/>
    <mergeCell ref="A124:A130"/>
    <mergeCell ref="B124:B130"/>
    <mergeCell ref="C124:C125"/>
    <mergeCell ref="D124:D130"/>
    <mergeCell ref="E124:E130"/>
  </mergeCells>
  <pageMargins left="0.25" right="0.25" top="0.75" bottom="0.75" header="0.3" footer="0.3"/>
  <pageSetup paperSize="8" scale="35"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49"/>
  <sheetViews>
    <sheetView zoomScale="70" zoomScaleNormal="70" workbookViewId="0">
      <selection activeCell="H16" sqref="H16"/>
    </sheetView>
  </sheetViews>
  <sheetFormatPr defaultRowHeight="15.75" x14ac:dyDescent="0.25"/>
  <cols>
    <col min="1" max="1" width="8.28515625" style="4"/>
    <col min="2" max="2" width="38.85546875" style="5" customWidth="1"/>
    <col min="3" max="3" width="78.28515625" style="5" customWidth="1"/>
    <col min="4" max="4" width="30.7109375" style="5"/>
    <col min="5" max="5" width="30.7109375" style="6"/>
    <col min="6" max="6" width="35.7109375" style="6" customWidth="1"/>
    <col min="7" max="7" width="45.5703125" style="1"/>
    <col min="8" max="1024" width="20.7109375" style="1"/>
  </cols>
  <sheetData>
    <row r="1" spans="1:7" x14ac:dyDescent="0.25">
      <c r="D1" s="313" t="s">
        <v>66</v>
      </c>
      <c r="E1" s="313"/>
      <c r="F1" s="313"/>
    </row>
    <row r="3" spans="1:7" ht="15" customHeight="1" x14ac:dyDescent="0.25">
      <c r="B3" s="54" t="s">
        <v>2</v>
      </c>
      <c r="C3" s="314" t="s">
        <v>331</v>
      </c>
      <c r="D3" s="314"/>
      <c r="E3" s="314"/>
      <c r="F3" s="314"/>
    </row>
    <row r="4" spans="1:7" ht="15" customHeight="1" x14ac:dyDescent="0.25">
      <c r="B4" s="54" t="s">
        <v>3</v>
      </c>
      <c r="C4" s="254" t="s">
        <v>330</v>
      </c>
      <c r="D4" s="255"/>
      <c r="E4" s="255"/>
      <c r="F4" s="256"/>
    </row>
    <row r="5" spans="1:7" ht="15" customHeight="1" x14ac:dyDescent="0.25">
      <c r="B5" s="54" t="s">
        <v>4</v>
      </c>
      <c r="C5" s="314" t="s">
        <v>82</v>
      </c>
      <c r="D5" s="314"/>
      <c r="E5" s="314"/>
      <c r="F5" s="314"/>
    </row>
    <row r="6" spans="1:7" ht="15" customHeight="1" x14ac:dyDescent="0.25">
      <c r="B6" s="55" t="s">
        <v>5</v>
      </c>
      <c r="C6" s="326" t="s">
        <v>6</v>
      </c>
      <c r="D6" s="326"/>
      <c r="E6" s="326"/>
      <c r="F6" s="326"/>
    </row>
    <row r="7" spans="1:7" ht="15" customHeight="1" x14ac:dyDescent="0.25">
      <c r="B7" s="55" t="s">
        <v>7</v>
      </c>
      <c r="C7" s="312" t="s">
        <v>337</v>
      </c>
      <c r="D7" s="312"/>
      <c r="E7" s="312"/>
      <c r="F7" s="312"/>
    </row>
    <row r="8" spans="1:7" ht="15" customHeight="1" x14ac:dyDescent="0.25">
      <c r="B8" s="54" t="s">
        <v>11</v>
      </c>
      <c r="C8" s="311" t="s">
        <v>338</v>
      </c>
      <c r="D8" s="311"/>
      <c r="E8" s="311"/>
      <c r="F8" s="311"/>
    </row>
    <row r="9" spans="1:7" ht="15" customHeight="1" x14ac:dyDescent="0.25">
      <c r="B9" s="1"/>
      <c r="D9" s="7"/>
      <c r="E9" s="9"/>
      <c r="F9" s="9"/>
    </row>
    <row r="10" spans="1:7" s="1" customFormat="1" ht="15" customHeight="1" x14ac:dyDescent="0.25">
      <c r="A10" s="4"/>
      <c r="C10" s="7"/>
      <c r="D10" s="7"/>
      <c r="E10" s="9"/>
      <c r="F10" s="9"/>
    </row>
    <row r="12" spans="1:7" x14ac:dyDescent="0.25">
      <c r="A12" s="224" t="s">
        <v>0</v>
      </c>
      <c r="B12" s="318" t="s">
        <v>18</v>
      </c>
      <c r="C12" s="320" t="s">
        <v>16</v>
      </c>
      <c r="D12" s="322" t="s">
        <v>115</v>
      </c>
      <c r="E12" s="323"/>
      <c r="F12" s="323"/>
      <c r="G12" s="324"/>
    </row>
    <row r="13" spans="1:7" ht="110.25" x14ac:dyDescent="0.25">
      <c r="A13" s="325"/>
      <c r="B13" s="319"/>
      <c r="C13" s="321"/>
      <c r="D13" s="35" t="s">
        <v>54</v>
      </c>
      <c r="E13" s="32" t="s">
        <v>43</v>
      </c>
      <c r="F13" s="35" t="s">
        <v>53</v>
      </c>
      <c r="G13" s="35" t="s">
        <v>1</v>
      </c>
    </row>
    <row r="14" spans="1:7" ht="69.75" customHeight="1" x14ac:dyDescent="0.25">
      <c r="A14" s="225"/>
      <c r="B14" s="36" t="s">
        <v>65</v>
      </c>
      <c r="C14" s="36" t="s">
        <v>63</v>
      </c>
      <c r="D14" s="19" t="s">
        <v>44</v>
      </c>
      <c r="E14" s="19" t="s">
        <v>44</v>
      </c>
      <c r="F14" s="19" t="s">
        <v>47</v>
      </c>
      <c r="G14" s="11"/>
    </row>
    <row r="15" spans="1:7" x14ac:dyDescent="0.25">
      <c r="A15" s="56" t="s">
        <v>8</v>
      </c>
      <c r="B15" s="57" t="s">
        <v>322</v>
      </c>
      <c r="C15" s="58"/>
      <c r="D15" s="70"/>
      <c r="E15" s="71"/>
      <c r="F15" s="71"/>
      <c r="G15" s="11"/>
    </row>
    <row r="16" spans="1:7" ht="103.5" customHeight="1" x14ac:dyDescent="0.25">
      <c r="A16" s="127" t="s">
        <v>100</v>
      </c>
      <c r="B16" s="128" t="s">
        <v>19</v>
      </c>
      <c r="C16" s="139" t="s">
        <v>316</v>
      </c>
      <c r="D16" s="19"/>
      <c r="E16" s="19"/>
      <c r="F16" s="19"/>
      <c r="G16" s="139"/>
    </row>
    <row r="17" spans="1:7" ht="24" customHeight="1" x14ac:dyDescent="0.25">
      <c r="A17" s="260" t="s">
        <v>106</v>
      </c>
      <c r="B17" s="266" t="s">
        <v>77</v>
      </c>
      <c r="C17" s="139" t="s">
        <v>319</v>
      </c>
      <c r="D17" s="12"/>
      <c r="E17" s="13"/>
      <c r="F17" s="13"/>
      <c r="G17" s="139"/>
    </row>
    <row r="18" spans="1:7" ht="39.75" customHeight="1" x14ac:dyDescent="0.25">
      <c r="A18" s="261"/>
      <c r="B18" s="305"/>
      <c r="C18" s="136" t="s">
        <v>317</v>
      </c>
      <c r="D18" s="12"/>
      <c r="E18" s="13"/>
      <c r="F18" s="13"/>
      <c r="G18" s="139"/>
    </row>
    <row r="19" spans="1:7" ht="54.75" customHeight="1" x14ac:dyDescent="0.25">
      <c r="A19" s="261"/>
      <c r="B19" s="305"/>
      <c r="C19" s="136" t="s">
        <v>318</v>
      </c>
      <c r="D19" s="12"/>
      <c r="E19" s="13"/>
      <c r="F19" s="13"/>
      <c r="G19" s="139"/>
    </row>
    <row r="20" spans="1:7" ht="38.25" customHeight="1" x14ac:dyDescent="0.25">
      <c r="A20" s="262"/>
      <c r="B20" s="267"/>
      <c r="C20" s="172" t="s">
        <v>320</v>
      </c>
      <c r="D20" s="12"/>
      <c r="E20" s="13"/>
      <c r="F20" s="13"/>
      <c r="G20" s="139"/>
    </row>
    <row r="21" spans="1:7" ht="54" customHeight="1" x14ac:dyDescent="0.25">
      <c r="A21" s="127" t="s">
        <v>107</v>
      </c>
      <c r="B21" s="128" t="s">
        <v>38</v>
      </c>
      <c r="C21" s="136" t="s">
        <v>321</v>
      </c>
      <c r="D21" s="12"/>
      <c r="E21" s="13"/>
      <c r="F21" s="13"/>
      <c r="G21" s="139"/>
    </row>
    <row r="22" spans="1:7" ht="24" customHeight="1" x14ac:dyDescent="0.25">
      <c r="A22" s="260" t="s">
        <v>108</v>
      </c>
      <c r="B22" s="266" t="s">
        <v>20</v>
      </c>
      <c r="C22" s="143" t="s">
        <v>323</v>
      </c>
      <c r="D22" s="306"/>
      <c r="E22" s="306"/>
      <c r="F22" s="306"/>
      <c r="G22" s="272"/>
    </row>
    <row r="23" spans="1:7" ht="121.5" customHeight="1" x14ac:dyDescent="0.25">
      <c r="A23" s="262"/>
      <c r="B23" s="267"/>
      <c r="C23" s="139" t="s">
        <v>324</v>
      </c>
      <c r="D23" s="308"/>
      <c r="E23" s="308"/>
      <c r="F23" s="308"/>
      <c r="G23" s="274"/>
    </row>
    <row r="24" spans="1:7" ht="69.75" customHeight="1" x14ac:dyDescent="0.25">
      <c r="A24" s="260" t="s">
        <v>119</v>
      </c>
      <c r="B24" s="263" t="s">
        <v>24</v>
      </c>
      <c r="C24" s="142" t="s">
        <v>325</v>
      </c>
      <c r="D24" s="291"/>
      <c r="E24" s="281"/>
      <c r="F24" s="281"/>
      <c r="G24" s="275"/>
    </row>
    <row r="25" spans="1:7" ht="22.5" customHeight="1" x14ac:dyDescent="0.25">
      <c r="A25" s="261"/>
      <c r="B25" s="264"/>
      <c r="C25" s="142" t="s">
        <v>326</v>
      </c>
      <c r="D25" s="292"/>
      <c r="E25" s="282"/>
      <c r="F25" s="282"/>
      <c r="G25" s="276"/>
    </row>
    <row r="26" spans="1:7" ht="102" customHeight="1" x14ac:dyDescent="0.25">
      <c r="A26" s="262"/>
      <c r="B26" s="265"/>
      <c r="C26" s="139" t="s">
        <v>327</v>
      </c>
      <c r="D26" s="293"/>
      <c r="E26" s="283"/>
      <c r="F26" s="283"/>
      <c r="G26" s="277"/>
    </row>
    <row r="27" spans="1:7" ht="102" customHeight="1" x14ac:dyDescent="0.25">
      <c r="A27" s="127" t="s">
        <v>121</v>
      </c>
      <c r="B27" s="138" t="s">
        <v>74</v>
      </c>
      <c r="C27" s="139" t="s">
        <v>328</v>
      </c>
      <c r="D27" s="129"/>
      <c r="E27" s="8"/>
      <c r="F27" s="8"/>
      <c r="G27" s="139"/>
    </row>
    <row r="28" spans="1:7" ht="59.25" customHeight="1" x14ac:dyDescent="0.25">
      <c r="A28" s="127" t="s">
        <v>122</v>
      </c>
      <c r="B28" s="130" t="s">
        <v>40</v>
      </c>
      <c r="C28" s="139" t="s">
        <v>310</v>
      </c>
      <c r="D28" s="129"/>
      <c r="E28" s="8"/>
      <c r="F28" s="8"/>
      <c r="G28" s="139"/>
    </row>
    <row r="29" spans="1:7" ht="60" customHeight="1" x14ac:dyDescent="0.25">
      <c r="A29" s="127" t="s">
        <v>123</v>
      </c>
      <c r="B29" s="130" t="s">
        <v>42</v>
      </c>
      <c r="C29" s="139" t="s">
        <v>311</v>
      </c>
      <c r="D29" s="129"/>
      <c r="E29" s="8"/>
      <c r="F29" s="8"/>
      <c r="G29" s="175"/>
    </row>
    <row r="30" spans="1:7" ht="32.25" thickBot="1" x14ac:dyDescent="0.3">
      <c r="A30" s="127" t="s">
        <v>124</v>
      </c>
      <c r="B30" s="176" t="s">
        <v>64</v>
      </c>
      <c r="C30" s="137" t="s">
        <v>45</v>
      </c>
      <c r="D30" s="73"/>
      <c r="E30" s="177"/>
      <c r="F30" s="177"/>
      <c r="G30" s="139"/>
    </row>
    <row r="31" spans="1:7" ht="16.5" thickBot="1" x14ac:dyDescent="0.3">
      <c r="A31" s="178" t="s">
        <v>9</v>
      </c>
      <c r="B31" s="61" t="s">
        <v>29</v>
      </c>
      <c r="C31" s="72"/>
      <c r="D31" s="75"/>
      <c r="E31" s="76"/>
      <c r="F31" s="77"/>
      <c r="G31" s="69"/>
    </row>
    <row r="32" spans="1:7" ht="87.75" customHeight="1" x14ac:dyDescent="0.25">
      <c r="A32" s="131" t="s">
        <v>110</v>
      </c>
      <c r="B32" s="138" t="s">
        <v>148</v>
      </c>
      <c r="C32" s="139" t="s">
        <v>312</v>
      </c>
      <c r="D32" s="179"/>
      <c r="E32" s="8"/>
      <c r="F32" s="8"/>
      <c r="G32" s="139"/>
    </row>
    <row r="33" spans="1:7" ht="70.5" customHeight="1" x14ac:dyDescent="0.25">
      <c r="A33" s="131" t="s">
        <v>135</v>
      </c>
      <c r="B33" s="138" t="s">
        <v>30</v>
      </c>
      <c r="C33" s="139" t="s">
        <v>329</v>
      </c>
      <c r="D33" s="179"/>
      <c r="E33" s="8"/>
      <c r="F33" s="8"/>
      <c r="G33" s="139"/>
    </row>
    <row r="34" spans="1:7" ht="71.25" customHeight="1" x14ac:dyDescent="0.25">
      <c r="A34" s="131" t="s">
        <v>112</v>
      </c>
      <c r="B34" s="138" t="s">
        <v>32</v>
      </c>
      <c r="C34" s="138" t="s">
        <v>313</v>
      </c>
      <c r="D34" s="179"/>
      <c r="E34" s="8"/>
      <c r="F34" s="8"/>
      <c r="G34" s="139"/>
    </row>
    <row r="35" spans="1:7" ht="88.5" customHeight="1" x14ac:dyDescent="0.25">
      <c r="A35" s="127" t="s">
        <v>111</v>
      </c>
      <c r="B35" s="138" t="s">
        <v>71</v>
      </c>
      <c r="C35" s="139" t="s">
        <v>314</v>
      </c>
      <c r="D35" s="15"/>
      <c r="E35" s="8"/>
      <c r="F35" s="8"/>
      <c r="G35" s="173"/>
    </row>
    <row r="36" spans="1:7" ht="34.5" customHeight="1" x14ac:dyDescent="0.25">
      <c r="A36" s="127" t="s">
        <v>139</v>
      </c>
      <c r="B36" s="128" t="s">
        <v>69</v>
      </c>
      <c r="C36" s="139" t="s">
        <v>315</v>
      </c>
      <c r="D36" s="15"/>
      <c r="E36" s="8"/>
      <c r="F36" s="8"/>
      <c r="G36" s="3"/>
    </row>
    <row r="37" spans="1:7" ht="31.5" x14ac:dyDescent="0.25">
      <c r="A37" s="180" t="s">
        <v>10</v>
      </c>
      <c r="B37" s="63" t="s">
        <v>64</v>
      </c>
      <c r="C37" s="63" t="s">
        <v>45</v>
      </c>
      <c r="D37" s="15"/>
      <c r="E37" s="8"/>
      <c r="F37" s="8"/>
      <c r="G37" s="34"/>
    </row>
    <row r="38" spans="1:7" ht="33.75" customHeight="1" x14ac:dyDescent="0.25">
      <c r="A38" s="62"/>
      <c r="B38" s="63"/>
      <c r="C38" s="63"/>
      <c r="D38" s="86"/>
      <c r="E38" s="74"/>
      <c r="F38" s="188"/>
      <c r="G38" s="185"/>
    </row>
    <row r="39" spans="1:7" ht="31.5" x14ac:dyDescent="0.25">
      <c r="A39" s="18"/>
      <c r="B39" s="18"/>
      <c r="C39" s="18"/>
      <c r="D39" s="18"/>
      <c r="E39" s="189"/>
      <c r="F39" s="189"/>
      <c r="G39" s="106" t="s">
        <v>92</v>
      </c>
    </row>
    <row r="40" spans="1:7" ht="77.25" customHeight="1" x14ac:dyDescent="0.25">
      <c r="B40" s="140"/>
      <c r="C40" s="140"/>
      <c r="D40" s="140"/>
      <c r="E40" s="78" t="s">
        <v>17</v>
      </c>
      <c r="F40" s="68" t="s">
        <v>80</v>
      </c>
      <c r="G40" s="3"/>
    </row>
    <row r="41" spans="1:7" x14ac:dyDescent="0.25">
      <c r="B41" s="140"/>
      <c r="C41" s="140"/>
      <c r="D41" s="140"/>
      <c r="E41" s="186"/>
      <c r="F41" s="187"/>
    </row>
    <row r="42" spans="1:7" x14ac:dyDescent="0.25">
      <c r="B42" s="2" t="s">
        <v>12</v>
      </c>
      <c r="C42" s="2"/>
      <c r="D42" s="2"/>
    </row>
    <row r="43" spans="1:7" x14ac:dyDescent="0.25">
      <c r="B43" s="268" t="s">
        <v>49</v>
      </c>
      <c r="C43" s="268"/>
      <c r="D43" s="268"/>
      <c r="E43" s="268"/>
      <c r="F43" s="268"/>
      <c r="G43" s="268"/>
    </row>
    <row r="44" spans="1:7" ht="15.75" customHeight="1" x14ac:dyDescent="0.25">
      <c r="B44" s="257" t="s">
        <v>50</v>
      </c>
      <c r="C44" s="257"/>
      <c r="D44" s="257"/>
      <c r="E44" s="257"/>
      <c r="F44" s="257"/>
      <c r="G44" s="257"/>
    </row>
    <row r="45" spans="1:7" x14ac:dyDescent="0.25">
      <c r="B45" s="258" t="s">
        <v>51</v>
      </c>
      <c r="C45" s="258"/>
      <c r="D45" s="258"/>
      <c r="E45" s="258"/>
      <c r="F45" s="258"/>
      <c r="G45" s="258"/>
    </row>
    <row r="46" spans="1:7" x14ac:dyDescent="0.25">
      <c r="B46" s="259" t="s">
        <v>52</v>
      </c>
      <c r="C46" s="259"/>
      <c r="D46" s="259"/>
      <c r="E46" s="259"/>
      <c r="F46" s="141"/>
    </row>
    <row r="47" spans="1:7" x14ac:dyDescent="0.25">
      <c r="B47" s="140"/>
      <c r="C47" s="140"/>
      <c r="D47" s="140"/>
    </row>
    <row r="48" spans="1:7" x14ac:dyDescent="0.25">
      <c r="B48" s="140"/>
      <c r="C48" s="140"/>
      <c r="D48" s="140"/>
    </row>
    <row r="49" spans="2:4" x14ac:dyDescent="0.25">
      <c r="B49" s="140"/>
      <c r="C49" s="140"/>
      <c r="D49" s="140"/>
    </row>
  </sheetData>
  <mergeCells count="29">
    <mergeCell ref="D1:F1"/>
    <mergeCell ref="C8:F8"/>
    <mergeCell ref="C3:F3"/>
    <mergeCell ref="C4:F4"/>
    <mergeCell ref="C5:F5"/>
    <mergeCell ref="C6:F6"/>
    <mergeCell ref="C7:F7"/>
    <mergeCell ref="E22:E23"/>
    <mergeCell ref="F22:F23"/>
    <mergeCell ref="G22:G23"/>
    <mergeCell ref="D24:D26"/>
    <mergeCell ref="E24:E26"/>
    <mergeCell ref="F24:F26"/>
    <mergeCell ref="A12:A14"/>
    <mergeCell ref="B44:G44"/>
    <mergeCell ref="B45:G45"/>
    <mergeCell ref="B46:E46"/>
    <mergeCell ref="A17:A20"/>
    <mergeCell ref="B17:B20"/>
    <mergeCell ref="G24:G26"/>
    <mergeCell ref="B12:B13"/>
    <mergeCell ref="C12:C13"/>
    <mergeCell ref="D12:G12"/>
    <mergeCell ref="B43:G43"/>
    <mergeCell ref="B22:B23"/>
    <mergeCell ref="A22:A23"/>
    <mergeCell ref="B24:B26"/>
    <mergeCell ref="A24:A26"/>
    <mergeCell ref="D22:D23"/>
  </mergeCells>
  <pageMargins left="0.7" right="0.7" top="0.75" bottom="0.75" header="0.51180555555555496" footer="0.51180555555555496"/>
  <pageSetup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1809630EA4223F40A6EFE8F2FB64597B" ma:contentTypeVersion="8" ma:contentTypeDescription="Kurkite naują dokumentą." ma:contentTypeScope="" ma:versionID="0d157187806e003fc5a18c354ff49907">
  <xsd:schema xmlns:xsd="http://www.w3.org/2001/XMLSchema" xmlns:xs="http://www.w3.org/2001/XMLSchema" xmlns:p="http://schemas.microsoft.com/office/2006/metadata/properties" xmlns:ns2="19a12fec-64a2-488f-8f59-a12d3f805a66" targetNamespace="http://schemas.microsoft.com/office/2006/metadata/properties" ma:root="true" ma:fieldsID="b1c6eaf61bd4a17fa4e8d8e37c7ebbf9" ns2:_="">
    <xsd:import namespace="19a12fec-64a2-488f-8f59-a12d3f805a6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a12fec-64a2-488f-8f59-a12d3f805a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EC9F274-417F-4A81-87A6-17F53BFD2D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a12fec-64a2-488f-8f59-a12d3f805a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694481F-CE06-4D84-BA38-84AC342DED49}">
  <ds:schemaRefs>
    <ds:schemaRef ds:uri="http://schemas.microsoft.com/sharepoint/v3/contenttype/forms"/>
  </ds:schemaRefs>
</ds:datastoreItem>
</file>

<file path=customXml/itemProps3.xml><?xml version="1.0" encoding="utf-8"?>
<ds:datastoreItem xmlns:ds="http://schemas.openxmlformats.org/officeDocument/2006/customXml" ds:itemID="{DEF97D69-E908-4A31-9CDC-21F76EAA6D77}">
  <ds:schemaRefs>
    <ds:schemaRef ds:uri="http://schemas.microsoft.com/office/2006/metadata/propertie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19a12fec-64a2-488f-8f59-a12d3f805a66"/>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1.Statinių sūkurimas. Poreikiai</vt:lpstr>
      <vt:lpstr>2. Pastatų sūkurimas. Staty (2</vt:lpstr>
      <vt:lpstr>3. Statinių sūkurimas. Statyba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Šimkienė</dc:creator>
  <cp:keywords/>
  <dc:description/>
  <cp:lastModifiedBy>Windows User</cp:lastModifiedBy>
  <cp:revision>34</cp:revision>
  <cp:lastPrinted>2024-11-08T06:04:13Z</cp:lastPrinted>
  <dcterms:created xsi:type="dcterms:W3CDTF">2015-06-05T18:17:20Z</dcterms:created>
  <dcterms:modified xsi:type="dcterms:W3CDTF">2025-01-13T13:05:55Z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0x0101001809630EA4223F40A6EFE8F2FB64597B</vt:lpwstr>
  </property>
</Properties>
</file>